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0" yWindow="0" windowWidth="13065" windowHeight="11580" tabRatio="753"/>
  </bookViews>
  <sheets>
    <sheet name="БДР" sheetId="23" r:id="rId1"/>
    <sheet name="Склад" sheetId="14" r:id="rId2"/>
    <sheet name="Сервис" sheetId="13" r:id="rId3"/>
    <sheet name="Расходы_ЗЧ_и_ДО" sheetId="26" r:id="rId4"/>
    <sheet name="Расходы_СЦ" sheetId="27" r:id="rId5"/>
    <sheet name="Расходы_КЦ" sheetId="28" r:id="rId6"/>
    <sheet name="Расходы_БэкОфис" sheetId="29" r:id="rId7"/>
    <sheet name="ФОТ" sheetId="21" r:id="rId8"/>
    <sheet name="Доп данные" sheetId="19" state="veryHidden" r:id="rId9"/>
    <sheet name="Комментарии" sheetId="20" r:id="rId10"/>
  </sheets>
  <definedNames>
    <definedName name="Kom">Комментарии!$B$2:$E$150</definedName>
    <definedName name="Z_4F28B81E_2BA3_432E_8A26_AE176AA932A4_.wvu.Cols" localSheetId="0" hidden="1">БДР!#REF!</definedName>
    <definedName name="Z_4F28B81E_2BA3_432E_8A26_AE176AA932A4_.wvu.Rows" localSheetId="0" hidden="1">БДР!#REF!,БДР!#REF!,БДР!$64:$73,БДР!$79:$86,БДР!$90:$90,БДР!#REF!,БДР!$108:$116,БДР!#REF!,БДР!#REF!,БДР!#REF!,БДР!#REF!</definedName>
    <definedName name="Z_B86D8A0C_8312_4516_AFFC_E7B7B224D05B_.wvu.Cols" localSheetId="0" hidden="1">БДР!#REF!</definedName>
    <definedName name="БДР_new">БДР!$F$9:$AC$232</definedName>
    <definedName name="БДР_new2">БДР!$AD$9:$AI$232</definedName>
    <definedName name="БДР_old">БДР!$R$9:$AO$232</definedName>
    <definedName name="БДР_old2">БДР!$AR$9:$AW$232</definedName>
    <definedName name="Год">БДР!$E$6</definedName>
    <definedName name="ЕдИзм">БДР!$E$4</definedName>
    <definedName name="Компания">БДР!$A$2</definedName>
    <definedName name="л">ФОТ!$V$14</definedName>
    <definedName name="Месяц">БДР!$E$5</definedName>
    <definedName name="о">ФОТ!$V$11</definedName>
    <definedName name="_xlnm.Print_Area" localSheetId="2">Сервис!$A$1:$AH$11</definedName>
    <definedName name="П_Ф_АмортизОтчисления_БО">Расходы_БэкОфис!$M$193</definedName>
    <definedName name="П_Ф_АмортизОтчисления_ЗЧ">Расходы_ЗЧ_и_ДО!$M$193</definedName>
    <definedName name="П_Ф_АмортизОтчисления_КЦ">Расходы_КЦ!$M$193</definedName>
    <definedName name="П_Ф_АмортизОтчисления_СЦ">Расходы_СЦ!$M$193</definedName>
    <definedName name="П_Ф_АрендаОборуд_БО">Расходы_БэкОфис!$M$29</definedName>
    <definedName name="П_Ф_АрендаОборуд_ЗЧ">Расходы_ЗЧ_и_ДО!$M$29</definedName>
    <definedName name="П_Ф_АрендаОборуд_КЦ">Расходы_КЦ!$M$29</definedName>
    <definedName name="П_Ф_АрендаОборуд_СЦ">Расходы_СЦ!$M$29</definedName>
    <definedName name="П_Ф_АрендаПомещений_БО">Расходы_БэкОфис!$M$19</definedName>
    <definedName name="П_Ф_АрендаПомещений_ЗЧ">Расходы_ЗЧ_и_ДО!$M$19</definedName>
    <definedName name="П_Ф_АрендаПомещений_КЦ">Расходы_КЦ!$M$19</definedName>
    <definedName name="П_Ф_АрендаПомещений_СЦ">Расходы_СЦ!$M$19</definedName>
    <definedName name="П_Ф_АрендаСтоянок_БО">Расходы_БэкОфис!$M$21</definedName>
    <definedName name="П_Ф_АрендаСтоянок_ЗЧ">Расходы_ЗЧ_и_ДО!$M$21</definedName>
    <definedName name="П_Ф_АрендаСтоянок_КЦ">Расходы_КЦ!$M$21</definedName>
    <definedName name="П_Ф_АрендаСтоянок_СЦ">Расходы_СЦ!$M$21</definedName>
    <definedName name="П_Ф_Аудиторские_услуги_БО">Расходы_БэкОфис!$M$75</definedName>
    <definedName name="П_Ф_Аудиторские_услуги_ЗЧ">Расходы_ЗЧ_и_ДО!$M$75</definedName>
    <definedName name="П_Ф_Аудиторские_услуги_КЦ">Расходы_КЦ!$M$75</definedName>
    <definedName name="П_Ф_Аудиторские_услуги_СЦ">Расходы_СЦ!$M$75</definedName>
    <definedName name="П_Ф_АУП_Командировочные_за_границу_БО">Расходы_БэкОфис!$M$69</definedName>
    <definedName name="П_Ф_АУП_Командировочные_за_границу_ЗЧ">Расходы_ЗЧ_и_ДО!$M$69</definedName>
    <definedName name="П_Ф_АУП_Командировочные_за_границу_КЦ">Расходы_КЦ!$M$69</definedName>
    <definedName name="П_Ф_АУП_Командировочные_за_границу_СЦ">Расходы_СЦ!$M$69</definedName>
    <definedName name="П_Ф_АУП_КомандировочныеВС_БО">Расходы_БэкОфис!$M$68</definedName>
    <definedName name="П_Ф_АУП_КомандировочныеВС_ЗЧ">Расходы_ЗЧ_и_ДО!$M$68</definedName>
    <definedName name="П_Ф_АУП_КомандировочныеВС_КЦ">Расходы_КЦ!$M$68</definedName>
    <definedName name="П_Ф_АУП_КомандировочныеВС_СЦ">Расходы_СЦ!$M$68</definedName>
    <definedName name="П_Ф_АУП_ПрочиеРасх_БО">Расходы_БэкОфис!$M$127</definedName>
    <definedName name="П_Ф_АУП_ПрочиеРасх_ЗЧ">Расходы_ЗЧ_и_ДО!$M$127</definedName>
    <definedName name="П_Ф_АУП_ПрочиеРасх_КЦ">Расходы_КЦ!$M$127</definedName>
    <definedName name="П_Ф_АУП_ПрочиеРасх_СЦ">Расходы_СЦ!$M$127</definedName>
    <definedName name="П_Ф_АУП_Расчеты_с_Прочими_ЗЧ">Расходы_ЗЧ_и_ДО!$M$126</definedName>
    <definedName name="П_Ф_АУП_Расчеты_с_ПрочимиБО">Расходы_БэкОфис!$M$126</definedName>
    <definedName name="П_Ф_АУП_Расчеты_с_ПрочимиКЦ">Расходы_КЦ!$M$126</definedName>
    <definedName name="П_Ф_АУП_Расчеты_с_ПрочимиСЦ">Расходы_СЦ!$M$126</definedName>
    <definedName name="П_Ф_АУП_Расчеты_с_УК_БО">Расходы_БэкОфис!$M$125</definedName>
    <definedName name="П_Ф_АУП_Расчеты_с_УК_ЗЧ">Расходы_ЗЧ_и_ДО!$M$125</definedName>
    <definedName name="П_Ф_АУП_Расчеты_с_УК_КЦ">Расходы_КЦ!$M$125</definedName>
    <definedName name="П_Ф_АУП_Расчеты_с_УК_СЦ">Расходы_СЦ!$M$125</definedName>
    <definedName name="П_Ф_АУП_Страхование_БО">Расходы_БэкОфис!$M$124</definedName>
    <definedName name="П_Ф_АУП_Страхование_ЗЧ">Расходы_ЗЧ_и_ДО!$M$124</definedName>
    <definedName name="П_Ф_АУП_Страхование_КЦ">Расходы_КЦ!$M$124</definedName>
    <definedName name="П_Ф_АУП_Страхование_СЦ">Расходы_СЦ!$M$124</definedName>
    <definedName name="П_Ф_ГСМ_Выручка">Склад!$W$14</definedName>
    <definedName name="П_Ф_ДоставкаА_БО">Расходы_БэкОфис!$M$9</definedName>
    <definedName name="П_Ф_ДоставкаА_ЗЧ">Расходы_ЗЧ_и_ДО!$M$9</definedName>
    <definedName name="П_Ф_ДоставкаА_КЦ">Расходы_КЦ!$M$9</definedName>
    <definedName name="П_Ф_ДоставкаА_СЦ">Расходы_СЦ!$M$9</definedName>
    <definedName name="П_Ф_ДоставкаЗЧ_БО">Расходы_БэкОфис!$M$13</definedName>
    <definedName name="П_Ф_ДоставкаЗЧ_ЗЧ">Расходы_ЗЧ_и_ДО!$M$13</definedName>
    <definedName name="П_Ф_ДоставкаЗЧ_КЦ">Расходы_КЦ!$M$13</definedName>
    <definedName name="П_Ф_ДоставкаЗЧ_СЦ">Расходы_СЦ!$M$13</definedName>
    <definedName name="П_Ф_Дох_БезвозмезноеПоступление_БО">Расходы_БэкОфис!$M$177</definedName>
    <definedName name="П_Ф_Дох_БезвозмезноеПоступление_ЗЧ">Расходы_ЗЧ_и_ДО!$M$177</definedName>
    <definedName name="П_Ф_Дох_БезвозмезноеПоступление_КЦ">Расходы_КЦ!$M$177</definedName>
    <definedName name="П_Ф_Дох_БезвозмезноеПоступление_СЦ">Расходы_СЦ!$M$177</definedName>
    <definedName name="П_Ф_Дох_НДС_БО">Расходы_БэкОфис!$M$176</definedName>
    <definedName name="П_Ф_Дох_НДС_ЗЧ">Расходы_ЗЧ_и_ДО!$M$176</definedName>
    <definedName name="П_Ф_Дох_НДС_КЦ">Расходы_КЦ!$M$176</definedName>
    <definedName name="П_Ф_Дох_НДС_СЦ">Расходы_СЦ!$M$176</definedName>
    <definedName name="П_Ф_Дох_по_Фин_Инвентаризация_БО">Расходы_БэкОфис!$M$172</definedName>
    <definedName name="П_Ф_Дох_по_Фин_Инвентаризация_ЗЧ">Расходы_ЗЧ_и_ДО!$M$172</definedName>
    <definedName name="П_Ф_Дох_по_Фин_Инвентаризация_КЦ">Расходы_КЦ!$M$172</definedName>
    <definedName name="П_Ф_Дох_по_Фин_Инвентаризация_СЦ">Расходы_СЦ!$M$172</definedName>
    <definedName name="П_Ф_Дох_по_Фин_КомиссПоступ_БО">Расходы_БэкОфис!$M$169</definedName>
    <definedName name="П_Ф_Дох_по_Фин_КомиссПоступ_ЗЧ">Расходы_ЗЧ_и_ДО!$M$169</definedName>
    <definedName name="П_Ф_Дох_по_Фин_КомиссПоступ_КЦ">Расходы_КЦ!$M$169</definedName>
    <definedName name="П_Ф_Дох_по_Фин_КомиссПоступ_СЦ">Расходы_СЦ!$M$169</definedName>
    <definedName name="П_Ф_Дох_по_Фин_ПоложКурсРазница_БО">Расходы_БэкОфис!$M$171</definedName>
    <definedName name="П_Ф_Дох_по_Фин_ПоложКурсРазница_ЗЧ">Расходы_ЗЧ_и_ДО!$M$171</definedName>
    <definedName name="П_Ф_Дох_по_Фин_ПоложКурсРазница_КЦ">Расходы_КЦ!$M$171</definedName>
    <definedName name="П_Ф_Дох_по_Фин_ПоложКурсРазница_СЦ">Расходы_СЦ!$M$171</definedName>
    <definedName name="П_Ф_Дох_по_Фин_ПроцентыПолуч_БО">Расходы_БэкОфис!$M$170</definedName>
    <definedName name="П_Ф_Дох_по_Фин_ПроцентыПолуч_ЗЧ">Расходы_ЗЧ_и_ДО!$M$170</definedName>
    <definedName name="П_Ф_Дох_по_Фин_ПроцентыПолуч_КЦ">Расходы_КЦ!$M$170</definedName>
    <definedName name="П_Ф_Дох_по_Фин_ПроцентыПолуч_СЦ">Расходы_СЦ!$M$170</definedName>
    <definedName name="П_Ф_Дох_по_Фин_Прочие_БО">Расходы_БэкОфис!$M$173</definedName>
    <definedName name="П_Ф_Дох_по_Фин_Прочие_ЗЧ">Расходы_ЗЧ_и_ДО!$M$173</definedName>
    <definedName name="П_Ф_Дох_по_Фин_Прочие_КЦ">Расходы_КЦ!$M$173</definedName>
    <definedName name="П_Ф_Дох_по_Фин_Прочие_СЦ">Расходы_СЦ!$M$173</definedName>
    <definedName name="П_Ф_Дох_Проценты_по_ВнутЗаймам_БО">Расходы_БэкОфис!$M$178</definedName>
    <definedName name="П_Ф_Дох_Проценты_по_ВнутЗаймам_ЗЧ">Расходы_ЗЧ_и_ДО!$M$178</definedName>
    <definedName name="П_Ф_Дох_Проценты_по_ВнутЗаймам_КЦ">Расходы_КЦ!$M$178</definedName>
    <definedName name="П_Ф_Дох_Проценты_по_ВнутЗаймам_СЦ">Расходы_СЦ!$M$178</definedName>
    <definedName name="П_Ф_Дох_Разница_БО">Расходы_БэкОфис!$M$175</definedName>
    <definedName name="П_Ф_Дох_Разница_ЗЧ">Расходы_ЗЧ_и_ДО!$M$175</definedName>
    <definedName name="П_Ф_Дох_Разница_КЦ">Расходы_КЦ!$M$175</definedName>
    <definedName name="П_Ф_Дох_Разница_СЦ">Расходы_СЦ!$M$175</definedName>
    <definedName name="П_Ф_Дох_СписаниеКЗ_БО">Расходы_БэкОфис!$M$174</definedName>
    <definedName name="П_Ф_Дох_СписаниеКЗ_ЗЧ">Расходы_ЗЧ_и_ДО!$M$174</definedName>
    <definedName name="П_Ф_Дох_СписаниеКЗ_КЦ">Расходы_КЦ!$M$174</definedName>
    <definedName name="П_Ф_Дох_СписаниеКЗ_СЦ">Расходы_СЦ!$M$174</definedName>
    <definedName name="П_Ф_ЗакупаОборуд_БО">Расходы_БэкОфис!$M$27</definedName>
    <definedName name="П_Ф_ЗакупаОборуд_ЗЧ">Расходы_ЗЧ_и_ДО!$M$27</definedName>
    <definedName name="П_Ф_ЗакупаОборуд_КЦ">Расходы_КЦ!$M$27</definedName>
    <definedName name="П_Ф_ЗакупаОборуд_СЦ">Расходы_СЦ!$M$27</definedName>
    <definedName name="П_Ф_ЗЧ_Выручка">Склад!$W$7</definedName>
    <definedName name="П_Ф_ЗЧ_к_Оборуд_БО">Расходы_БэкОфис!$M$28</definedName>
    <definedName name="П_Ф_ЗЧ_к_Оборуд_ЗЧ">Расходы_ЗЧ_и_ДО!$M$28</definedName>
    <definedName name="П_Ф_ЗЧ_к_Оборуд_КЦ">Расходы_КЦ!$M$28</definedName>
    <definedName name="П_Ф_ЗЧ_к_Оборуд_СЦ">Расходы_СЦ!$M$28</definedName>
    <definedName name="П_Ф_ЗЧ_Стоимость">Склад!$X$7</definedName>
    <definedName name="П_Ф_Инструмент_БО">Расходы_БэкОфис!$M$26</definedName>
    <definedName name="П_Ф_Инструмент_ЗЧ">Расходы_ЗЧ_и_ДО!$M$26</definedName>
    <definedName name="П_Ф_Инструмент_КЦ">Расходы_КЦ!$M$26</definedName>
    <definedName name="П_Ф_Инструмент_СЦ">Расходы_СЦ!$M$26</definedName>
    <definedName name="П_Ф_Интернет_БО">Расходы_БэкОфис!$M$76</definedName>
    <definedName name="П_Ф_Интернет_ЗЧ">Расходы_ЗЧ_и_ДО!$M$76</definedName>
    <definedName name="П_Ф_Интернет_КЦ">Расходы_КЦ!$M$76</definedName>
    <definedName name="П_Ф_Интернет_СЦ">Расходы_СЦ!$M$76</definedName>
    <definedName name="П_Ф_КанцТовары_ЗЧ">Расходы_ЗЧ_и_ДО!$M$123</definedName>
    <definedName name="П_Ф_КанцТовары_КЦ">Расходы_КЦ!$M$123</definedName>
    <definedName name="П_Ф_КанцТовары_СЦ">Расходы_СЦ!$M$123</definedName>
    <definedName name="П_Ф_КанцТоварыБО">Расходы_БэкОфис!$M$123</definedName>
    <definedName name="П_Ф_КоммПлатежи_БО">Расходы_БэкОфис!$M$20</definedName>
    <definedName name="П_Ф_КоммПлатежи_ЗЧ">Расходы_ЗЧ_и_ДО!$M$20</definedName>
    <definedName name="П_Ф_КоммПлатежи_КЦ">Расходы_КЦ!$M$20</definedName>
    <definedName name="П_Ф_КоммПлатежи_СЦ">Расходы_СЦ!$M$20</definedName>
    <definedName name="П_Ф_Компенс_ЦЕНТР_АУП">ФОТ!$S$15</definedName>
    <definedName name="П_Ф_Лизинг_БО">Расходы_БэкОфис!$M$194</definedName>
    <definedName name="П_Ф_Лизинг_ЗЧ">Расходы_ЗЧ_и_ДО!$M$194</definedName>
    <definedName name="П_Ф_Лизинг_КЦ">Расходы_КЦ!$M$194</definedName>
    <definedName name="П_Ф_Лизинг_СЦ">Расходы_СЦ!$M$194</definedName>
    <definedName name="П_Ф_ЛКМ_Выручка">Склад!$W$12</definedName>
    <definedName name="П_Ф_ЛКМ_Стоимость">Склад!$X$12</definedName>
    <definedName name="П_Ф_МБП_БО">Расходы_БэкОфис!$M$120</definedName>
    <definedName name="П_Ф_МБП_ЗЧ">Расходы_ЗЧ_и_ДО!$M$120</definedName>
    <definedName name="П_Ф_МБП_КЦ">Расходы_КЦ!$M$120</definedName>
    <definedName name="П_Ф_МБП_СЦ">Расходы_СЦ!$M$120</definedName>
    <definedName name="П_Ф_Мебель_БО">Расходы_БэкОфис!$M$119</definedName>
    <definedName name="П_Ф_Мебель_ЗЧ">Расходы_ЗЧ_и_ДО!$M$119</definedName>
    <definedName name="П_Ф_Мебель_КЦ">Расходы_КЦ!$M$119</definedName>
    <definedName name="П_Ф_Мебель_СЦ">Расходы_СЦ!$M$119</definedName>
    <definedName name="П_Ф_ОперДох_Диагностика_БО">Расходы_БэкОфис!$M$32</definedName>
    <definedName name="П_Ф_ОперДох_Диагностика_ЗЧ">Расходы_ЗЧ_и_ДО!$M$32</definedName>
    <definedName name="П_Ф_ОперДох_Диагностика_КЦ">Расходы_КЦ!$M$32</definedName>
    <definedName name="П_Ф_ОперДох_Диагностика_СЦ">Расходы_СЦ!$M$32</definedName>
    <definedName name="П_Ф_ОперДох_Компенсация_от_ГК_БО">Расходы_БэкОфис!$M$33</definedName>
    <definedName name="П_Ф_ОперДох_Компенсация_от_ГК_ЗЧ">Расходы_ЗЧ_и_ДО!$M$33</definedName>
    <definedName name="П_Ф_ОперДох_Компенсация_от_ГК_КЦ">Расходы_КЦ!$M$33</definedName>
    <definedName name="П_Ф_ОперДох_Компенсация_от_ГК_СЦ">Расходы_СЦ!$M$33</definedName>
    <definedName name="П_Ф_ОперДох_Компенсация_от_ГКЧастич_БО">Расходы_БэкОфис!$M$34</definedName>
    <definedName name="П_Ф_ОперДох_Компенсация_от_ГКЧастич_ЗЧ">Расходы_ЗЧ_и_ДО!$M$34</definedName>
    <definedName name="П_Ф_ОперДох_Компенсация_от_ГКЧастич_КЦ">Расходы_КЦ!$M$34</definedName>
    <definedName name="П_Ф_ОперДох_Компенсация_от_ГКЧастич_СЦ">Расходы_СЦ!$M$34</definedName>
    <definedName name="П_Ф_ОперДох_По_Арендным_отн_БО">Расходы_БэкОфис!$M$35</definedName>
    <definedName name="П_Ф_ОперДох_По_Арендным_отн_ЗЧ">Расходы_ЗЧ_и_ДО!$M$35</definedName>
    <definedName name="П_Ф_ОперДох_По_Арендным_отн_КЦ">Расходы_КЦ!$M$35</definedName>
    <definedName name="П_Ф_ОперДох_По_Арендным_отн_СЦ">Расходы_СЦ!$M$35</definedName>
    <definedName name="П_Ф_ОперДох_ПрочиеБонусы_БО">Расходы_БэкОфис!$M$36</definedName>
    <definedName name="П_Ф_ОперДох_ПрочиеБонусы_ЗЧ">Расходы_ЗЧ_и_ДО!$M$36</definedName>
    <definedName name="П_Ф_ОперДох_ПрочиеБонусы_КЦ">Расходы_КЦ!$M$36</definedName>
    <definedName name="П_Ф_ОперДох_ПрочиеБонусы_СЦ">Расходы_СЦ!$M$36</definedName>
    <definedName name="П_Ф_ОперРасх_Выставки_БО">Расходы_БэкОфис!$M$63</definedName>
    <definedName name="П_Ф_ОперРасх_Выставки_ЗЧ">Расходы_ЗЧ_и_ДО!$M$63</definedName>
    <definedName name="П_Ф_ОперРасх_Выставки_КЦ">Расходы_КЦ!$M$63</definedName>
    <definedName name="П_Ф_ОперРасх_Выставки_СЦ">Расходы_СЦ!$M$63</definedName>
    <definedName name="П_Ф_ОперРасх_Интернет_Сайт_БО">Расходы_БэкОфис!$M$43</definedName>
    <definedName name="П_Ф_ОперРасх_Интернет_Сайт_ЗЧ">Расходы_ЗЧ_и_ДО!$M$43</definedName>
    <definedName name="П_Ф_ОперРасх_Интернет_Сайт_КЦ">Расходы_КЦ!$M$43</definedName>
    <definedName name="П_Ф_ОперРасх_Интернет_Сайт_СЦ">Расходы_СЦ!$M$43</definedName>
    <definedName name="П_Ф_ОперРасх_НаружРекл_БО">Расходы_БэкОфис!$M$41</definedName>
    <definedName name="П_Ф_ОперРасх_НаружРекл_ЗЧ">Расходы_ЗЧ_и_ДО!$M$41</definedName>
    <definedName name="П_Ф_ОперРасх_НаружРекл_КЦ">Расходы_КЦ!$M$41</definedName>
    <definedName name="П_Ф_ОперРасх_НаружРекл_СЦ">Расходы_СЦ!$M$41</definedName>
    <definedName name="П_Ф_ОперРасх_Рекл_в_Прессе_БО">Расходы_БэкОфис!$M$42</definedName>
    <definedName name="П_Ф_ОперРасх_Рекл_в_Прессе_ЗЧ">Расходы_ЗЧ_и_ДО!$M$42</definedName>
    <definedName name="П_Ф_ОперРасх_Рекл_в_Прессе_КЦ">Расходы_КЦ!$M$42</definedName>
    <definedName name="П_Ф_ОперРасх_Рекл_в_Прессе_СЦ">Расходы_СЦ!$M$42</definedName>
    <definedName name="П_Ф_ОперРасх_РеклПрочее_БО">Расходы_БэкОфис!$M$64</definedName>
    <definedName name="П_Ф_ОперРасх_РеклПрочее_ЗЧ">Расходы_ЗЧ_и_ДО!$M$64</definedName>
    <definedName name="П_Ф_ОперРасх_РеклПрочее_КЦ">Расходы_КЦ!$M$64</definedName>
    <definedName name="П_Ф_ОперРасх_РеклПрочее_СЦ">Расходы_СЦ!$M$64</definedName>
    <definedName name="П_Ф_ОперРасх_Тара_БО">Расходы_БэкОфис!$M$65</definedName>
    <definedName name="П_Ф_ОперРасх_Тара_ЗЧ">Расходы_ЗЧ_и_ДО!$M$65</definedName>
    <definedName name="П_Ф_ОперРасх_Тара_КЦ">Расходы_КЦ!$M$65</definedName>
    <definedName name="П_Ф_ОперРасх_Тара_СЦ">Расходы_СЦ!$M$65</definedName>
    <definedName name="П_Ф_ОперРасх_УслугиСторОрг_БО">Расходы_БэкОфис!$M$39</definedName>
    <definedName name="П_Ф_ОперРасх_УслугиСторОрг_ЗЧ">Расходы_ЗЧ_и_ДО!$M$39</definedName>
    <definedName name="П_Ф_ОперРасх_УслугиСторОрг_КЦ">Расходы_КЦ!$M$39</definedName>
    <definedName name="П_Ф_ОперРасх_УслугиСторОрг_СЦ">Расходы_СЦ!$M$39</definedName>
    <definedName name="П_Ф_ОперРасхНаПродажу_БО">Расходы_БэкОфис!$M$66</definedName>
    <definedName name="П_Ф_ОперРасхНаПродажу_ЗЧ">Расходы_ЗЧ_и_ДО!$M$66</definedName>
    <definedName name="П_Ф_ОперРасхНаПродажу_КЦ">Расходы_КЦ!$M$66</definedName>
    <definedName name="П_Ф_ОперРасхНаПродажу_СЦ">Расходы_СЦ!$M$66</definedName>
    <definedName name="П_Ф_ОргТехника_БО">Расходы_БэкОфис!$M$122</definedName>
    <definedName name="П_Ф_ОргТехника_ЗЧ">Расходы_ЗЧ_и_ДО!$M$122</definedName>
    <definedName name="П_Ф_ОргТехника_КЦ">Расходы_КЦ!$M$122</definedName>
    <definedName name="П_Ф_ОргТехника_СЦ">Расходы_СЦ!$M$122</definedName>
    <definedName name="П_Ф_Охрана_БО">Расходы_БэкОфис!$M$22</definedName>
    <definedName name="П_Ф_Охрана_ЗЧ">Расходы_ЗЧ_и_ДО!$M$22</definedName>
    <definedName name="П_Ф_Охрана_КЦ">Расходы_КЦ!$M$22</definedName>
    <definedName name="П_Ф_Охрана_СЦ">Расходы_СЦ!$M$22</definedName>
    <definedName name="П_Ф_ПредставительскиеРасх_БО">Расходы_БэкОфис!$M$77</definedName>
    <definedName name="П_Ф_ПредставительскиеРасх_ЗЧ">Расходы_ЗЧ_и_ДО!$M$77</definedName>
    <definedName name="П_Ф_ПредставительскиеРасх_КЦ">Расходы_КЦ!$M$77</definedName>
    <definedName name="П_Ф_ПредставительскиеРасх_СЦ">Расходы_СЦ!$M$77</definedName>
    <definedName name="П_Ф_Расх_ОтрицКурсРазница_БО">Расходы_БэкОфис!$M$182</definedName>
    <definedName name="П_Ф_Расх_ОтрицКурсРазница_ЗЧ">Расходы_ЗЧ_и_ДО!$M$182</definedName>
    <definedName name="П_Ф_Расх_ОтрицКурсРазница_КЦ">Расходы_КЦ!$M$182</definedName>
    <definedName name="П_Ф_Расх_ОтрицКурсРазница_СЦ">Расходы_СЦ!$M$182</definedName>
    <definedName name="П_Ф_Расх_по_фин_Безвозмез_БО">Расходы_БэкОфис!$M$185</definedName>
    <definedName name="П_Ф_Расх_по_фин_Безвозмез_ЗЧ">Расходы_ЗЧ_и_ДО!$M$185</definedName>
    <definedName name="П_Ф_Расх_по_фин_Безвозмез_КЦ">Расходы_КЦ!$M$185</definedName>
    <definedName name="П_Ф_Расх_по_фин_Безвозмез_СЦ">Расходы_СЦ!$M$185</definedName>
    <definedName name="П_Ф_Расх_по_фин_Инвентаризация_БО">Расходы_БэкОфис!$M$184</definedName>
    <definedName name="П_Ф_Расх_по_фин_Инвентаризация_ЗЧ">Расходы_ЗЧ_и_ДО!$M$184</definedName>
    <definedName name="П_Ф_Расх_по_фин_Инвентаризация_КЦ">Расходы_КЦ!$M$184</definedName>
    <definedName name="П_Ф_Расх_по_фин_Инвентаризация_СЦ">Расходы_СЦ!$M$184</definedName>
    <definedName name="П_Ф_Расх_по_фин_Комисс_за_услуги_БО">Расходы_БэкОфис!$M$188</definedName>
    <definedName name="П_Ф_Расх_по_фин_Комисс_за_услуги_ЗЧ">Расходы_ЗЧ_и_ДО!$M$188</definedName>
    <definedName name="П_Ф_Расх_по_фин_Комисс_за_услуги_КЦ">Расходы_КЦ!$M$188</definedName>
    <definedName name="П_Ф_Расх_по_фин_Комисс_за_услуги_СЦ">Расходы_СЦ!$M$188</definedName>
    <definedName name="П_Ф_Расх_по_фин_КомиссУУ_БО">Расходы_БэкОфис!$M$190</definedName>
    <definedName name="П_Ф_Расх_по_фин_КомиссУУ_ЗЧ">Расходы_ЗЧ_и_ДО!$M$190</definedName>
    <definedName name="П_Ф_Расх_по_фин_КомиссУУ_КЦ">Расходы_КЦ!$M$190</definedName>
    <definedName name="П_Ф_Расх_по_фин_КомиссУУ_СЦ">Расходы_СЦ!$M$190</definedName>
    <definedName name="П_Ф_Расх_по_фин_НДС_в_затратах_БО">Расходы_БэкОфис!$M$192</definedName>
    <definedName name="П_Ф_Расх_по_фин_НДС_в_затратах_ЗЧ">Расходы_ЗЧ_и_ДО!$M$192</definedName>
    <definedName name="П_Ф_Расх_по_фин_НДС_в_затратах_КЦ">Расходы_КЦ!$M$192</definedName>
    <definedName name="П_Ф_Расх_по_фин_НДС_в_затратах_СЦ">Расходы_СЦ!$M$192</definedName>
    <definedName name="П_Ф_Расх_по_фин_ПроцентыСтрах_БО">Расходы_БэкОфис!$M$189</definedName>
    <definedName name="П_Ф_Расх_по_фин_ПроцентыСтрах_ЗЧ">Расходы_ЗЧ_и_ДО!$M$189</definedName>
    <definedName name="П_Ф_Расх_по_фин_ПроцентыСтрах_КЦ">Расходы_КЦ!$M$189</definedName>
    <definedName name="П_Ф_Расх_по_фин_ПроцентыСтрах_СЦ">Расходы_СЦ!$M$189</definedName>
    <definedName name="П_Ф_Расх_по_фин_ПрочиеКоммисионные_БО">Расходы_БэкОфис!$M$191</definedName>
    <definedName name="П_Ф_Расх_по_фин_ПрочиеКоммисионные_ЗЧ">Расходы_ЗЧ_и_ДО!$M$191</definedName>
    <definedName name="П_Ф_Расх_по_фин_ПрочиеКоммисионные_КЦ">Расходы_КЦ!$M$191</definedName>
    <definedName name="П_Ф_Расх_по_фин_ПрочиеКоммисионные_СЦ">Расходы_СЦ!$M$191</definedName>
    <definedName name="П_Ф_Расх_по_фин_Разница_БО">Расходы_БэкОфис!$M$187</definedName>
    <definedName name="П_Ф_Расх_по_фин_Разница_ЗЧ">Расходы_ЗЧ_и_ДО!$M$187</definedName>
    <definedName name="П_Ф_Расх_по_фин_Разница_КЦ">Расходы_КЦ!$M$187</definedName>
    <definedName name="П_Ф_Расх_по_фин_Разница_СЦ">Расходы_СЦ!$M$187</definedName>
    <definedName name="П_Ф_Расх_по_фин_СписаниеДЗ_Бо">Расходы_БэкОфис!$M$186</definedName>
    <definedName name="П_Ф_Расх_по_фин_СписаниеДЗ_ЗЧ">Расходы_ЗЧ_и_ДО!$M$186</definedName>
    <definedName name="П_Ф_Расх_по_фин_СписаниеДЗ_КЦ">Расходы_КЦ!$M$186</definedName>
    <definedName name="П_Ф_Расх_по_фин_СписаниеДЗ_СЦ">Расходы_СЦ!$M$186</definedName>
    <definedName name="П_Ф_Расх_по_финШтрафы_БО">Расходы_БэкОфис!$M$183</definedName>
    <definedName name="П_Ф_Расх_по_финШтрафы_ЗЧ">Расходы_ЗЧ_и_ДО!$M$183</definedName>
    <definedName name="П_Ф_Расх_по_финШтрафы_КЦ">Расходы_КЦ!$M$183</definedName>
    <definedName name="П_Ф_Расх_по_финШтрафы_СЦ">Расходы_СЦ!$M$183</definedName>
    <definedName name="П_Ф_Расх_Проценты_по_Займам_БО">Расходы_БэкОфис!$M$181</definedName>
    <definedName name="П_Ф_Расх_Проценты_по_Займам_ЗЧ">Расходы_ЗЧ_и_ДО!$M$181</definedName>
    <definedName name="П_Ф_Расх_Проценты_по_Займам_КЦ">Расходы_КЦ!$M$181</definedName>
    <definedName name="П_Ф_Расх_Проценты_по_Займам_СЦ">Расходы_СЦ!$M$181</definedName>
    <definedName name="П_Ф_Расх_Проценты_по_Кредитам_БО">Расходы_БэкОфис!$M$180</definedName>
    <definedName name="П_Ф_Расх_Проценты_по_Кредитам_ЗЧ">Расходы_ЗЧ_и_ДО!$M$180</definedName>
    <definedName name="П_Ф_Расх_Проценты_по_Кредитам_КЦ">Расходы_КЦ!$M$180</definedName>
    <definedName name="П_Ф_Расх_Проценты_по_Кредитам_СЦ">Расходы_СЦ!$M$180</definedName>
    <definedName name="П_Ф_РемонтЗданий_БО">Расходы_БэкОфис!$M$23</definedName>
    <definedName name="П_Ф_РемонтЗданий_ЗЧ">Расходы_ЗЧ_и_ДО!$M$23</definedName>
    <definedName name="П_Ф_РемонтЗданий_КЦ">Расходы_КЦ!$M$23</definedName>
    <definedName name="П_Ф_РемонтЗданий_СЦ">Расходы_СЦ!$M$23</definedName>
    <definedName name="П_Ф_РМ_Выручка">Склад!$W$13</definedName>
    <definedName name="П_Ф_РМ_КУЗ">Склад!$X$17</definedName>
    <definedName name="П_Ф_РМ_СЛЕС">Склад!$X$16</definedName>
    <definedName name="П_Ф_РМ_Стоимость">Склад!$X$13</definedName>
    <definedName name="П_Ф_СЕРВИС_СЛЕС">Сервис!$AA$7</definedName>
    <definedName name="П_Ф_СЕРВИС_СЛЕС_БР">Сервис!$AA$9</definedName>
    <definedName name="П_Ф_СЕРВИС_СЛЕС_ПР">Сервис!$AA$8</definedName>
    <definedName name="П_Ф_Сервис_УстановкаДО_СЦ_ПП">Сервис!$AA$10</definedName>
    <definedName name="П_Ф_СпецОдежда_БО">Расходы_БэкОфис!$M$121</definedName>
    <definedName name="П_Ф_СпецОдежда_ЗЧ">Расходы_ЗЧ_и_ДО!$M$121</definedName>
    <definedName name="П_Ф_СпецОдежда_КЦ">Расходы_КЦ!$M$121</definedName>
    <definedName name="П_Ф_СпецОдежда_СЦ">Расходы_СЦ!$M$121</definedName>
    <definedName name="П_Ф_Страх_Взносы_АУП">ФОТ!$S$26</definedName>
    <definedName name="П_Ф_Страх_Взносы_ГК">ФОТ!$S$27</definedName>
    <definedName name="П_Ф_Страх_Взносы_ЗЧ">ФОТ!$S$24</definedName>
    <definedName name="П_Ф_Страх_Взносы_КЦ">ФОТ!$S$25</definedName>
    <definedName name="П_Ф_СтрахованиеА_БО">Расходы_БэкОфис!$M$10</definedName>
    <definedName name="П_Ф_СтрахованиеА_ЗЧ">Расходы_ЗЧ_и_ДО!$M$10</definedName>
    <definedName name="П_Ф_СтрахованиеА_КЦ">Расходы_КЦ!$M$10</definedName>
    <definedName name="П_Ф_СтрахованиеА_СЦ">Расходы_СЦ!$M$10</definedName>
    <definedName name="П_Ф_СтрахованиеЗЧ_БО">Расходы_БэкОфис!$M$14</definedName>
    <definedName name="П_Ф_СтрахованиеЗЧ_ЗЧ">Расходы_ЗЧ_и_ДО!$M$14</definedName>
    <definedName name="П_Ф_СтрахованиеЗЧ_КЦ">Расходы_КЦ!$M$14</definedName>
    <definedName name="П_Ф_СтрахованиеЗЧ_СЦ">Расходы_СЦ!$M$14</definedName>
    <definedName name="П_Ф_ТамПлатежи_БО">Расходы_БэкОфис!$M$11</definedName>
    <definedName name="П_Ф_ТамПлатежи_ЗЧ">Расходы_ЗЧ_и_ДО!$M$11</definedName>
    <definedName name="П_Ф_ТамПлатежи_КЦ">Расходы_КЦ!$M$11</definedName>
    <definedName name="П_Ф_ТамПлатежи_СЦ">Расходы_СЦ!$M$11</definedName>
    <definedName name="П_Ф_ТамПлатежиЗЧ_БО">Расходы_БэкОфис!$M$15</definedName>
    <definedName name="П_Ф_ТамПлатежиЗЧ_ЗЧ">Расходы_ЗЧ_и_ДО!$M$15</definedName>
    <definedName name="П_Ф_ТамПлатежиЗЧ_КЦ">Расходы_КЦ!$M$15</definedName>
    <definedName name="П_Ф_ТамПлатежиЗЧ_СЦ">Расходы_СЦ!$M$15</definedName>
    <definedName name="П_Ф_ТЗР_Прочие_БО">Расходы_БэкОфис!$M$16</definedName>
    <definedName name="П_Ф_ТЗР_Прочие_ЗЧ">Расходы_ЗЧ_и_ДО!$M$16</definedName>
    <definedName name="П_Ф_ТЗР_Прочие_КЦ">Расходы_КЦ!$M$16</definedName>
    <definedName name="П_Ф_ТЗР_Прочие_СЦ">Расходы_СЦ!$M$16</definedName>
    <definedName name="П_Ф_УборкаОфиса_БО">Расходы_БэкОфис!$M$24</definedName>
    <definedName name="П_Ф_УборкаОфиса_ЗЧ">Расходы_ЗЧ_и_ДО!$M$24</definedName>
    <definedName name="П_Ф_УборкаОфиса_КЦ">Расходы_КЦ!$M$24</definedName>
    <definedName name="П_Ф_УборкаОфиса_СЦ">Расходы_СЦ!$M$24</definedName>
    <definedName name="П_Ф_Услуги_по_комп_обеспеч_БО">Расходы_БэкОфис!$M$73</definedName>
    <definedName name="П_Ф_Услуги_по_комп_обеспеч_ЗЧ">Расходы_ЗЧ_и_ДО!$M$73</definedName>
    <definedName name="П_Ф_Услуги_по_комп_обеспеч_КЦ">Расходы_КЦ!$M$73</definedName>
    <definedName name="П_Ф_Услуги_по_комп_обеспеч_СЦ">Расходы_СЦ!$M$73</definedName>
    <definedName name="П_Ф_Услуги_по_ТехОбеспеч_БО">Расходы_БэкОфис!$M$30</definedName>
    <definedName name="П_Ф_Услуги_по_ТехОбеспеч_ЗЧ">Расходы_ЗЧ_и_ДО!$M$30</definedName>
    <definedName name="П_Ф_Услуги_по_ТехОбеспеч_КЦ">Расходы_КЦ!$M$30</definedName>
    <definedName name="П_Ф_Услуги_по_ТехОбеспеч_СЦ">Расходы_СЦ!$M$30</definedName>
    <definedName name="П_Ф_УслугиСвязи_БО">Расходы_БэкОфис!$M$74</definedName>
    <definedName name="П_Ф_УслугиСвязи_ЗЧ">Расходы_ЗЧ_и_ДО!$M$74</definedName>
    <definedName name="П_Ф_УслугиСвязи_КЦ">Расходы_КЦ!$M$74</definedName>
    <definedName name="П_Ф_УслугиСвязи_СЦ">Расходы_СЦ!$M$74</definedName>
    <definedName name="П_Ф_ФинУслуги_БО">Расходы_БэкОфис!$M$71</definedName>
    <definedName name="П_Ф_ФинУслуги_ЗЧ">Расходы_ЗЧ_и_ДО!$M$71</definedName>
    <definedName name="П_Ф_ФинУслуги_КЦ">Расходы_КЦ!$M$71</definedName>
    <definedName name="П_Ф_ФинУслуги_СЦ">Расходы_СЦ!$M$71</definedName>
    <definedName name="П_Ф_ФОТ_ЦЕНТР_NET">ФОТ!$S$17</definedName>
    <definedName name="П_Ф_ФОТ_ЦЕНТР_АУП">ФОТ!$S$14</definedName>
    <definedName name="П_Ф_ФОТ_ЦЕНТР_АХО">ФОТ!$S$13</definedName>
    <definedName name="П_Ф_ФОТ_ЦЕНТР_ГК">ФОТ!$S$20</definedName>
    <definedName name="П_Ф_ФОТ_ЦЕНТР_ГК_КОМП">ФОТ!$S$21</definedName>
    <definedName name="П_Ф_ФОТ_ЦЕНТР_ЗЧ">ФОТ!$S$8</definedName>
    <definedName name="П_Ф_ФОТ_ЦЕНТР_ЗЧ_КОМ">ФОТ!$S$9</definedName>
    <definedName name="П_Ф_ФОТ_ЦЕНТР_ИТОГ">ФОТ!$S$16</definedName>
    <definedName name="П_Ф_ФОТ_ЦЕНТР_КОМП">ФОТ!$S$18</definedName>
    <definedName name="П_Ф_ФОТ_ЦЕНТР_КУЗ">ФОТ!$S$11</definedName>
    <definedName name="П_Ф_ФОТ_ЦЕНТР_КУЗ_КОМ">ФОТ!$S$12</definedName>
    <definedName name="П_Ф_ФОТ_ЦЕНТР_НЕОФ">ФОТ!$S$19</definedName>
    <definedName name="П_Ф_ФОТ_ЦЕНТР_СВ">ФОТ!$S$23</definedName>
    <definedName name="П_Ф_ФОТ_ЦЕНТР_ЧИСЛЕННОСТЬ">ФОТ!$R$16</definedName>
    <definedName name="П_Ф_ХозРасх_БО">Расходы_БэкОфис!$M$78</definedName>
    <definedName name="П_Ф_ХозРасх_ЗЧ">Расходы_ЗЧ_и_ДО!$M$78</definedName>
    <definedName name="П_Ф_ХозРасх_КЦ">Расходы_КЦ!$M$78</definedName>
    <definedName name="П_Ф_ХозРасх_СЦ">Расходы_СЦ!$M$78</definedName>
    <definedName name="П_Ф_ЧисленностьАУП">ФОТ!$R$14</definedName>
    <definedName name="П_Ф_ЧисленностьГК">ФОТ!$R$20</definedName>
    <definedName name="П_Ф_ЧисленностьЗЧ">ФОТ!$R$8</definedName>
    <definedName name="П_Ф_ЧисленностьКЦ">ФОТ!$R$11</definedName>
    <definedName name="П_Ф_ЧисленностьНеоф">ФОТ!$R$19</definedName>
    <definedName name="П_Ф_ЮрУслуги_БО">Расходы_БэкОфис!$M$72</definedName>
    <definedName name="П_Ф_ЮрУслуги_ЗЧ">Расходы_ЗЧ_и_ДО!$M$72</definedName>
    <definedName name="П_Ф_ЮрУслуги_КЦ">Расходы_КЦ!$M$72</definedName>
    <definedName name="П_Ф_ЮрУслуги_СЦ">Расходы_СЦ!$M$72</definedName>
    <definedName name="ПМесяц">'Доп данные'!$A$3</definedName>
    <definedName name="Ппмесяц">'Доп данные'!$A$2</definedName>
    <definedName name="ППпмесяц">'Доп данные'!$A$1</definedName>
    <definedName name="Расходы_БэкОфис_new">Расходы_БэкОфис!$H$7:$L$198</definedName>
    <definedName name="Расходы_БэкОфис_old">Расходы_БэкОфис!$J$7:$N$198</definedName>
    <definedName name="Расходы_ЗЧ_и_ДО_new">Расходы_ЗЧ_и_ДО!$H$7:$L$198</definedName>
    <definedName name="Расходы_ЗЧ_и_ДО_old">Расходы_ЗЧ_и_ДО!$J$7:$N$198</definedName>
    <definedName name="Расходы_КЦ_new">Расходы_КЦ!$H$7:$L$198</definedName>
    <definedName name="Расходы_КЦ_old">Расходы_КЦ!$J$7:$N$198</definedName>
    <definedName name="Расходы_СЦ_new">Расходы_СЦ!$H$7:$L$198</definedName>
    <definedName name="Расходы_СЦ_old">Расходы_СЦ!$J$7:$N$198</definedName>
    <definedName name="Сервис_new">Сервис!$D$7:$W$11</definedName>
    <definedName name="Сервис_old">Сервис!$L$7:$AE$11</definedName>
    <definedName name="Склад_new">Склад!$C$7:$V$17</definedName>
    <definedName name="Склад_old">Склад!$K$7:$AD$17</definedName>
    <definedName name="Т_П_АмортизОтчисления_БО">Расходы_БэкОфис!$N$193</definedName>
    <definedName name="Т_П_АмортизОтчисления_ЗЧ">Расходы_ЗЧ_и_ДО!$N$193</definedName>
    <definedName name="Т_П_АмортизОтчисления_КЦ">Расходы_КЦ!$N$193</definedName>
    <definedName name="Т_П_АмортизОтчисления_СЦ">Расходы_СЦ!$N$193</definedName>
    <definedName name="Т_П_АрендаОборуд_БО">Расходы_БэкОфис!$N$29</definedName>
    <definedName name="Т_П_АрендаОборуд_ЗЧ">Расходы_ЗЧ_и_ДО!$N$29</definedName>
    <definedName name="Т_П_АрендаОборуд_КЦ">Расходы_КЦ!$N$29</definedName>
    <definedName name="Т_П_АрендаОборуд_СЦ">Расходы_СЦ!$N$29</definedName>
    <definedName name="Т_П_АрендаПомещений_БО">Расходы_БэкОфис!$N$19</definedName>
    <definedName name="Т_П_АрендаПомещений_ЗЧ">Расходы_ЗЧ_и_ДО!$N$19</definedName>
    <definedName name="Т_П_АрендаПомещений_КЦ">Расходы_КЦ!$N$19</definedName>
    <definedName name="Т_П_АрендаПомещений_СЦ">Расходы_СЦ!$N$19</definedName>
    <definedName name="Т_П_АрендаСтоянок_БО">Расходы_БэкОфис!$N$21</definedName>
    <definedName name="Т_П_АрендаСтоянок_ЗЧ">Расходы_ЗЧ_и_ДО!$N$21</definedName>
    <definedName name="Т_П_АрендаСтоянок_КЦ">Расходы_КЦ!$N$21</definedName>
    <definedName name="Т_П_АрендаСтоянок_СЦ">Расходы_СЦ!$N$21</definedName>
    <definedName name="Т_П_Аудиторские_услуги_БО">Расходы_БэкОфис!$N$75</definedName>
    <definedName name="Т_П_Аудиторские_услуги_ЗЧ">Расходы_ЗЧ_и_ДО!$N$75</definedName>
    <definedName name="Т_П_Аудиторские_услуги_КЦ">Расходы_КЦ!$N$75</definedName>
    <definedName name="Т_П_Аудиторские_услуги_СЦ">Расходы_СЦ!$N$75</definedName>
    <definedName name="Т_П_АУП_Командировочные_за_границу_БО">Расходы_БэкОфис!$N$69</definedName>
    <definedName name="Т_П_АУП_Командировочные_за_границу_ЗЧ">Расходы_ЗЧ_и_ДО!$N$69</definedName>
    <definedName name="Т_П_АУП_Командировочные_за_границу_КЦ">Расходы_КЦ!$N$69</definedName>
    <definedName name="Т_П_АУП_Командировочные_за_границу_СЦ">Расходы_СЦ!$N$69</definedName>
    <definedName name="Т_П_АУП_КомандировочныеВС_БО">Расходы_БэкОфис!$N$68</definedName>
    <definedName name="Т_П_АУП_КомандировочныеВС_ЗЧ">Расходы_ЗЧ_и_ДО!$N$68</definedName>
    <definedName name="Т_П_АУП_КомандировочныеВС_КЦ">Расходы_КЦ!$N$68</definedName>
    <definedName name="Т_П_АУП_КомандировочныеВС_СЦ">Расходы_СЦ!$N$68</definedName>
    <definedName name="Т_П_АУП_ПрочиеРасх_БО">Расходы_БэкОфис!$N$127</definedName>
    <definedName name="Т_П_АУП_ПрочиеРасх_ЗЧ">Расходы_ЗЧ_и_ДО!$N$127</definedName>
    <definedName name="Т_П_АУП_ПрочиеРасх_КЦ">Расходы_КЦ!$N$127</definedName>
    <definedName name="Т_П_АУП_ПрочиеРасх_СЦ">Расходы_СЦ!$N$127</definedName>
    <definedName name="Т_П_АУП_Расчеты_с_Прочими_ЗЧ">Расходы_ЗЧ_и_ДО!$N$126</definedName>
    <definedName name="Т_П_АУП_Расчеты_с_ПрочимиБО">Расходы_БэкОфис!$N$126</definedName>
    <definedName name="Т_П_АУП_Расчеты_с_ПрочимиКЦ">Расходы_КЦ!$N$126</definedName>
    <definedName name="Т_П_АУП_Расчеты_с_ПрочимиСЦ">Расходы_СЦ!$N$126</definedName>
    <definedName name="Т_П_АУП_Расчеты_с_УК_БО">Расходы_БэкОфис!$N$125</definedName>
    <definedName name="Т_П_АУП_Расчеты_с_УК_ЗЧ">Расходы_ЗЧ_и_ДО!$N$125</definedName>
    <definedName name="Т_П_АУП_Расчеты_с_УК_КЦ">Расходы_КЦ!$N$125</definedName>
    <definedName name="Т_П_АУП_Расчеты_с_УК_СЦ">Расходы_СЦ!$N$125</definedName>
    <definedName name="Т_П_АУП_Страхование_БО">Расходы_БэкОфис!$N$124</definedName>
    <definedName name="Т_П_АУП_Страхование_ЗЧ">Расходы_ЗЧ_и_ДО!$N$124</definedName>
    <definedName name="Т_П_АУП_Страхование_КЦ">Расходы_КЦ!$N$124</definedName>
    <definedName name="Т_П_АУП_Страхование_СЦ">Расходы_СЦ!$N$124</definedName>
    <definedName name="Т_П_ГСМ_Выручка">Склад!$AA$14</definedName>
    <definedName name="Т_П_ГСМ_Стоимость">Склад!$AB$14</definedName>
    <definedName name="Т_П_ДоставкаА_БО">Расходы_БэкОфис!$N$9</definedName>
    <definedName name="Т_П_ДоставкаА_ЗЧ">Расходы_ЗЧ_и_ДО!$N$9</definedName>
    <definedName name="Т_П_ДоставкаА_КЦ">Расходы_КЦ!$N$9</definedName>
    <definedName name="Т_П_ДоставкаА_СЦ">Расходы_СЦ!$N$9</definedName>
    <definedName name="Т_П_ДоставкаЗЧ_БО">Расходы_БэкОфис!$N$13</definedName>
    <definedName name="Т_П_ДоставкаЗЧ_ЗЧ">Расходы_ЗЧ_и_ДО!$N$13</definedName>
    <definedName name="Т_П_ДоставкаЗЧ_КЦ">Расходы_КЦ!$N$13</definedName>
    <definedName name="Т_П_ДоставкаЗЧ_СЦ">Расходы_СЦ!$N$13</definedName>
    <definedName name="Т_П_Дох_БезвозмезноеПоступление_БО">Расходы_БэкОфис!$N$177</definedName>
    <definedName name="Т_П_Дох_БезвозмезноеПоступление_ЗЧ">Расходы_ЗЧ_и_ДО!$N$177</definedName>
    <definedName name="Т_П_Дох_БезвозмезноеПоступление_КЦ">Расходы_КЦ!$N$177</definedName>
    <definedName name="Т_П_Дох_БезвозмезноеПоступление_СЦ">Расходы_СЦ!$N$177</definedName>
    <definedName name="Т_П_Дох_НДС_БО">Расходы_БэкОфис!$N$176</definedName>
    <definedName name="Т_П_Дох_НДС_ЗЧ">Расходы_ЗЧ_и_ДО!$N$176</definedName>
    <definedName name="Т_П_Дох_НДС_КЦ">Расходы_КЦ!$N$176</definedName>
    <definedName name="Т_П_Дох_НДС_СЦ">Расходы_СЦ!$N$176</definedName>
    <definedName name="Т_П_Дох_по_Фин_Инвентаризация_БО">Расходы_БэкОфис!$N$172</definedName>
    <definedName name="Т_П_Дох_по_Фин_Инвентаризация_ЗЧ">Расходы_ЗЧ_и_ДО!$N$172</definedName>
    <definedName name="Т_П_Дох_по_Фин_Инвентаризация_КЦ">Расходы_КЦ!$N$172</definedName>
    <definedName name="Т_П_Дох_по_Фин_Инвентаризация_СЦ">Расходы_СЦ!$N$172</definedName>
    <definedName name="Т_П_Дох_по_Фин_КомиссПоступ_БО">Расходы_БэкОфис!$N$169</definedName>
    <definedName name="Т_П_Дох_по_Фин_КомиссПоступ_ЗЧ">Расходы_ЗЧ_и_ДО!$N$169</definedName>
    <definedName name="Т_П_Дох_по_Фин_КомиссПоступ_КЦ">Расходы_КЦ!$N$169</definedName>
    <definedName name="Т_П_Дох_по_Фин_КомиссПоступ_СЦ">Расходы_СЦ!$N$169</definedName>
    <definedName name="Т_П_Дох_по_Фин_ПоложКурсРазница_БО">Расходы_БэкОфис!$N$171</definedName>
    <definedName name="Т_П_Дох_по_Фин_ПоложКурсРазница_ЗЧ">Расходы_ЗЧ_и_ДО!$N$171</definedName>
    <definedName name="Т_П_Дох_по_Фин_ПоложКурсРазница_КЦ">Расходы_КЦ!$N$171</definedName>
    <definedName name="Т_П_Дох_по_Фин_ПоложКурсРазница_СЦ">Расходы_СЦ!$N$171</definedName>
    <definedName name="Т_П_Дох_по_Фин_ПроцентыПолуч_БО">Расходы_БэкОфис!$N$170</definedName>
    <definedName name="Т_П_Дох_по_Фин_ПроцентыПолуч_ЗЧ">Расходы_ЗЧ_и_ДО!$N$170</definedName>
    <definedName name="Т_П_Дох_по_Фин_ПроцентыПолуч_КЦ">Расходы_КЦ!$N$170</definedName>
    <definedName name="Т_П_Дох_по_Фин_ПроцентыПолуч_СЦ">Расходы_СЦ!$N$170</definedName>
    <definedName name="Т_П_Дох_по_Фин_Прочие_БО">Расходы_БэкОфис!$N$173</definedName>
    <definedName name="Т_П_Дох_по_Фин_Прочие_ЗЧ">Расходы_ЗЧ_и_ДО!$N$173</definedName>
    <definedName name="Т_П_Дох_по_Фин_Прочие_КЦ">Расходы_КЦ!$N$173</definedName>
    <definedName name="Т_П_Дох_по_Фин_Прочие_СЦ">Расходы_СЦ!$N$173</definedName>
    <definedName name="Т_П_Дох_Проценты_по_ВнутЗаймам_БО">Расходы_БэкОфис!$N$178</definedName>
    <definedName name="Т_П_Дох_Проценты_по_ВнутЗаймам_ЗЧ">Расходы_ЗЧ_и_ДО!$N$178</definedName>
    <definedName name="Т_П_Дох_Проценты_по_ВнутЗаймам_КЦ">Расходы_КЦ!$N$178</definedName>
    <definedName name="Т_П_Дох_Проценты_по_ВнутЗаймам_СЦ">Расходы_СЦ!$N$178</definedName>
    <definedName name="Т_П_Дох_Разница_БО">Расходы_БэкОфис!$N$175</definedName>
    <definedName name="Т_П_Дох_Разница_ЗЧ">Расходы_ЗЧ_и_ДО!$N$175</definedName>
    <definedName name="Т_П_Дох_Разница_КЦ">Расходы_КЦ!$N$175</definedName>
    <definedName name="Т_П_Дох_Разница_СЦ">Расходы_СЦ!$N$175</definedName>
    <definedName name="Т_П_Дох_СписаниеКЗ_БО">Расходы_БэкОфис!$N$174</definedName>
    <definedName name="Т_П_Дох_СписаниеКЗ_ЗЧ">Расходы_ЗЧ_и_ДО!$N$174</definedName>
    <definedName name="Т_П_Дох_СписаниеКЗ_КЦ">Расходы_КЦ!$N$174</definedName>
    <definedName name="Т_П_Дох_СписаниеКЗ_СЦ">Расходы_СЦ!$N$174</definedName>
    <definedName name="Т_П_ЗакупаОборуд_БО">Расходы_БэкОфис!$N$27</definedName>
    <definedName name="Т_П_ЗакупаОборуд_ЗЧ">Расходы_ЗЧ_и_ДО!$N$27</definedName>
    <definedName name="Т_П_ЗакупаОборуд_КЦ">Расходы_КЦ!$N$27</definedName>
    <definedName name="Т_П_ЗакупаОборуд_СЦ">Расходы_СЦ!$N$27</definedName>
    <definedName name="Т_П_ЗЧ_Выручка">Склад!$AA$7</definedName>
    <definedName name="Т_П_ЗЧ_к_Оборуд_БО">Расходы_БэкОфис!$N$28</definedName>
    <definedName name="Т_П_ЗЧ_к_Оборуд_ЗЧ">Расходы_ЗЧ_и_ДО!$N$28</definedName>
    <definedName name="Т_П_ЗЧ_к_Оборуд_КЦ">Расходы_КЦ!$N$28</definedName>
    <definedName name="Т_П_ЗЧ_к_Оборуд_СЦ">Расходы_СЦ!$N$28</definedName>
    <definedName name="Т_П_ЗЧ_Стоимость">Склад!$AB$7</definedName>
    <definedName name="Т_П_Инструмент_БО">Расходы_БэкОфис!$N$26</definedName>
    <definedName name="Т_П_Инструмент_ЗЧ">Расходы_ЗЧ_и_ДО!$N$26</definedName>
    <definedName name="Т_П_Инструмент_КЦ">Расходы_КЦ!$N$26</definedName>
    <definedName name="Т_П_Инструмент_СЦ">Расходы_СЦ!$N$26</definedName>
    <definedName name="Т_П_Интернет_БО">Расходы_БэкОфис!$N$76</definedName>
    <definedName name="Т_П_Интернет_ЗЧ">Расходы_ЗЧ_и_ДО!$N$76</definedName>
    <definedName name="Т_П_Интернет_КЦ">Расходы_КЦ!$N$76</definedName>
    <definedName name="Т_П_Интернет_СЦ">Расходы_СЦ!$N$76</definedName>
    <definedName name="Т_П_КанцТовары_ЗЧ">Расходы_ЗЧ_и_ДО!$N$123</definedName>
    <definedName name="Т_П_КанцТовары_КЦ">Расходы_КЦ!$N$123</definedName>
    <definedName name="Т_П_КанцТовары_СЦ">Расходы_СЦ!$N$123</definedName>
    <definedName name="Т_П_КанцТоварыБО">Расходы_БэкОфис!$N$123</definedName>
    <definedName name="Т_П_КоммПлатежи_БО">Расходы_БэкОфис!$N$20</definedName>
    <definedName name="Т_П_КоммПлатежи_ЗЧ">Расходы_ЗЧ_и_ДО!$N$20</definedName>
    <definedName name="Т_П_КоммПлатежи_КЦ">Расходы_КЦ!$N$20</definedName>
    <definedName name="Т_П_КоммПлатежи_СЦ">Расходы_СЦ!$N$20</definedName>
    <definedName name="Т_П_Компенс_ЦЕНТР_АУП">ФОТ!$V$15</definedName>
    <definedName name="Т_П_Лизинг_БО">Расходы_БэкОфис!$N$194</definedName>
    <definedName name="Т_П_Лизинг_ЗЧ">Расходы_ЗЧ_и_ДО!$N$194</definedName>
    <definedName name="Т_П_Лизинг_КЦ">Расходы_КЦ!$N$194</definedName>
    <definedName name="Т_П_Лизинг_СЦ">Расходы_СЦ!$N$194</definedName>
    <definedName name="Т_П_ЛКМ_Выручка">Склад!$AA$12</definedName>
    <definedName name="Т_П_ЛКМ_Стоимость">Склад!$AB$12</definedName>
    <definedName name="Т_П_МБП_БО">Расходы_БэкОфис!$N$120</definedName>
    <definedName name="Т_П_МБП_ЗЧ">Расходы_ЗЧ_и_ДО!$N$120</definedName>
    <definedName name="Т_П_МБП_КЦ">Расходы_КЦ!$N$120</definedName>
    <definedName name="Т_П_МБП_СЦ">Расходы_СЦ!$N$120</definedName>
    <definedName name="Т_П_Мебель_БО">Расходы_БэкОфис!$N$119</definedName>
    <definedName name="Т_П_Мебель_ЗЧ">Расходы_ЗЧ_и_ДО!$N$119</definedName>
    <definedName name="Т_П_Мебель_КЦ">Расходы_КЦ!$N$119</definedName>
    <definedName name="Т_П_Мебель_СЦ">Расходы_СЦ!$N$119</definedName>
    <definedName name="Т_П_ОперДох_Диагностика_БО">Расходы_БэкОфис!$N$32</definedName>
    <definedName name="Т_П_ОперДох_Диагностика_ЗЧ">Расходы_ЗЧ_и_ДО!$N$32</definedName>
    <definedName name="Т_П_ОперДох_Диагностика_КЦ">Расходы_КЦ!$N$32</definedName>
    <definedName name="Т_П_ОперДох_Диагностика_СЦ">Расходы_СЦ!$N$32</definedName>
    <definedName name="Т_П_ОперДох_Компенсация_от_ГК_БО">Расходы_БэкОфис!$N$33</definedName>
    <definedName name="Т_П_ОперДох_Компенсация_от_ГК_ЗЧ">Расходы_ЗЧ_и_ДО!$N$33</definedName>
    <definedName name="Т_П_ОперДох_Компенсация_от_ГК_КЦ">Расходы_КЦ!$N$33</definedName>
    <definedName name="Т_П_ОперДох_Компенсация_от_ГК_СЦ">Расходы_СЦ!$N$33</definedName>
    <definedName name="Т_П_ОперДох_Компенсация_от_ГКЧастич_БО">Расходы_БэкОфис!$N$34</definedName>
    <definedName name="Т_П_ОперДох_Компенсация_от_ГКЧастич_ЗЧ">Расходы_ЗЧ_и_ДО!$N$34</definedName>
    <definedName name="Т_П_ОперДох_Компенсация_от_ГКЧастич_КЦ">Расходы_КЦ!$N$34</definedName>
    <definedName name="Т_П_ОперДох_Компенсация_от_ГКЧастич_СЦ">Расходы_СЦ!$N$34</definedName>
    <definedName name="Т_П_ОперДох_По_Арендным_отн_БО">Расходы_БэкОфис!$N$35</definedName>
    <definedName name="Т_П_ОперДох_По_Арендным_отн_ЗЧ">Расходы_ЗЧ_и_ДО!$N$35</definedName>
    <definedName name="Т_П_ОперДох_По_Арендным_отн_КЦ">Расходы_КЦ!$N$35</definedName>
    <definedName name="Т_П_ОперДох_По_Арендным_отн_СЦ">Расходы_СЦ!$N$35</definedName>
    <definedName name="Т_П_ОперДох_ПрочиеБонусы_БО">Расходы_БэкОфис!$N$36</definedName>
    <definedName name="Т_П_ОперДох_ПрочиеБонусы_ЗЧ">Расходы_ЗЧ_и_ДО!$N$36</definedName>
    <definedName name="Т_П_ОперДох_ПрочиеБонусы_КЦ">Расходы_КЦ!$N$36</definedName>
    <definedName name="Т_П_ОперДох_ПрочиеБонусы_СЦ">Расходы_СЦ!$N$36</definedName>
    <definedName name="Т_П_ОперРасх_Выставки_БО">Расходы_БэкОфис!$N$63</definedName>
    <definedName name="Т_П_ОперРасх_Выставки_ЗЧ">Расходы_ЗЧ_и_ДО!$N$63</definedName>
    <definedName name="Т_П_ОперРасх_Выставки_КЦ">Расходы_КЦ!$N$63</definedName>
    <definedName name="Т_П_ОперРасх_Выставки_СЦ">Расходы_СЦ!$N$63</definedName>
    <definedName name="Т_П_ОперРасх_Интернет_Сайт_БО">Расходы_БэкОфис!$N$43</definedName>
    <definedName name="Т_П_ОперРасх_Интернет_Сайт_ЗЧ">Расходы_ЗЧ_и_ДО!$N$43</definedName>
    <definedName name="Т_П_ОперРасх_Интернет_Сайт_КЦ">Расходы_КЦ!$N$43</definedName>
    <definedName name="Т_П_ОперРасх_Интернет_Сайт_СЦ">Расходы_СЦ!$N$43</definedName>
    <definedName name="Т_П_ОперРасх_НаружРекл_БО">Расходы_БэкОфис!$N$41</definedName>
    <definedName name="Т_П_ОперРасх_НаружРекл_ЗЧ">Расходы_ЗЧ_и_ДО!$N$41</definedName>
    <definedName name="Т_П_ОперРасх_НаружРекл_КЦ">Расходы_КЦ!$N$41</definedName>
    <definedName name="Т_П_ОперРасх_НаружРекл_СЦ">Расходы_СЦ!$N$41</definedName>
    <definedName name="Т_П_ОперРасх_Рекл_в_Прессе_БО">Расходы_БэкОфис!$N$42</definedName>
    <definedName name="Т_П_ОперРасх_Рекл_в_Прессе_ЗЧ">Расходы_ЗЧ_и_ДО!$N$42</definedName>
    <definedName name="Т_П_ОперРасх_Рекл_в_Прессе_КЦ">Расходы_КЦ!$N$42</definedName>
    <definedName name="Т_П_ОперРасх_Рекл_в_Прессе_СЦ">Расходы_СЦ!$N$42</definedName>
    <definedName name="Т_П_ОперРасх_РеклПрочее_БО">Расходы_БэкОфис!$N$64</definedName>
    <definedName name="Т_П_ОперРасх_РеклПрочее_ЗЧ">Расходы_ЗЧ_и_ДО!$N$64</definedName>
    <definedName name="Т_П_ОперРасх_РеклПрочее_КЦ">Расходы_КЦ!$N$64</definedName>
    <definedName name="Т_П_ОперРасх_РеклПрочее_СЦ">Расходы_СЦ!$N$64</definedName>
    <definedName name="Т_П_ОперРасх_Тара_БО">Расходы_БэкОфис!$N$65</definedName>
    <definedName name="Т_П_ОперРасх_Тара_ЗЧ">Расходы_ЗЧ_и_ДО!$N$65</definedName>
    <definedName name="Т_П_ОперРасх_Тара_КЦ">Расходы_КЦ!$N$65</definedName>
    <definedName name="Т_П_ОперРасх_Тара_СЦ">Расходы_СЦ!$N$65</definedName>
    <definedName name="Т_П_ОперРасх_УслугиСторОрг_БО">Расходы_БэкОфис!$N$39</definedName>
    <definedName name="Т_П_ОперРасх_УслугиСторОрг_ЗЧ">Расходы_ЗЧ_и_ДО!$N$39</definedName>
    <definedName name="Т_П_ОперРасх_УслугиСторОрг_КЦ">Расходы_КЦ!$N$39</definedName>
    <definedName name="Т_П_ОперРасх_УслугиСторОрг_СЦ">Расходы_СЦ!$N$39</definedName>
    <definedName name="Т_П_ОперРасхНаПродажу_БО">Расходы_БэкОфис!$N$66</definedName>
    <definedName name="Т_П_ОперРасхНаПродажу_ЗЧ">Расходы_ЗЧ_и_ДО!$N$66</definedName>
    <definedName name="Т_П_ОперРасхНаПродажу_КЦ">Расходы_КЦ!$N$66</definedName>
    <definedName name="Т_П_ОперРасхНаПродажу_СЦ">Расходы_СЦ!$N$66</definedName>
    <definedName name="Т_П_ОргТехника_БО">Расходы_БэкОфис!$N$122</definedName>
    <definedName name="Т_П_ОргТехника_ЗЧ">Расходы_ЗЧ_и_ДО!$N$122</definedName>
    <definedName name="Т_П_ОргТехника_КЦ">Расходы_КЦ!$N$122</definedName>
    <definedName name="Т_П_ОргТехника_СЦ">Расходы_СЦ!$N$122</definedName>
    <definedName name="Т_П_Охрана_БО">Расходы_БэкОфис!$N$22</definedName>
    <definedName name="Т_П_Охрана_ЗЧ">Расходы_ЗЧ_и_ДО!$N$22</definedName>
    <definedName name="Т_П_Охрана_КЦ">Расходы_КЦ!$N$22</definedName>
    <definedName name="Т_П_Охрана_СЦ">Расходы_СЦ!$N$22</definedName>
    <definedName name="Т_П_ПредставительскиеРасх_БО">Расходы_БэкОфис!$N$77</definedName>
    <definedName name="Т_П_ПредставительскиеРасх_ЗЧ">Расходы_ЗЧ_и_ДО!$N$77</definedName>
    <definedName name="Т_П_ПредставительскиеРасх_КЦ">Расходы_КЦ!$N$77</definedName>
    <definedName name="Т_П_ПредставительскиеРасх_СЦ">Расходы_СЦ!$N$77</definedName>
    <definedName name="Т_П_Расх_ОтрицКурсРазница_БО">Расходы_БэкОфис!$N$182</definedName>
    <definedName name="Т_П_Расх_ОтрицКурсРазница_ЗЧ">Расходы_ЗЧ_и_ДО!$N$182</definedName>
    <definedName name="Т_П_Расх_ОтрицКурсРазница_КЦ">Расходы_КЦ!$N$182</definedName>
    <definedName name="Т_П_Расх_ОтрицКурсРазница_СЦ">Расходы_СЦ!$N$182</definedName>
    <definedName name="Т_П_Расх_по_фин_Безвозмез_БО">Расходы_БэкОфис!$N$185</definedName>
    <definedName name="Т_П_Расх_по_фин_Безвозмез_ЗЧ">Расходы_ЗЧ_и_ДО!$N$185</definedName>
    <definedName name="Т_П_Расх_по_фин_Безвозмез_КЦ">Расходы_КЦ!$N$185</definedName>
    <definedName name="Т_П_Расх_по_фин_Безвозмез_СЦ">Расходы_СЦ!$N$185</definedName>
    <definedName name="Т_П_Расх_по_фин_Инвентаризация_БО">Расходы_БэкОфис!$N$184</definedName>
    <definedName name="Т_П_Расх_по_фин_Инвентаризация_ЗЧ">Расходы_ЗЧ_и_ДО!$N$184</definedName>
    <definedName name="Т_П_Расх_по_фин_Инвентаризация_КЦ">Расходы_КЦ!$N$184</definedName>
    <definedName name="Т_П_Расх_по_фин_Инвентаризация_СЦ">Расходы_СЦ!$N$184</definedName>
    <definedName name="Т_П_Расх_по_фин_Комисс_за_услуги_БО">Расходы_БэкОфис!$N$188</definedName>
    <definedName name="Т_П_Расх_по_фин_Комисс_за_услуги_ЗЧ">Расходы_ЗЧ_и_ДО!$N$188</definedName>
    <definedName name="Т_П_Расх_по_фин_Комисс_за_услуги_КЦ">Расходы_КЦ!$N$188</definedName>
    <definedName name="Т_П_Расх_по_фин_Комисс_за_услуги_СЦ">Расходы_СЦ!$N$188</definedName>
    <definedName name="Т_П_Расх_по_фин_КомиссУУ_БО">Расходы_БэкОфис!$N$190</definedName>
    <definedName name="Т_П_Расх_по_фин_КомиссУУ_ЗЧ">Расходы_ЗЧ_и_ДО!$N$190</definedName>
    <definedName name="Т_П_Расх_по_фин_КомиссУУ_КЦ">Расходы_КЦ!$N$190</definedName>
    <definedName name="Т_П_Расх_по_фин_КомиссУУ_СЦ">Расходы_СЦ!$N$190</definedName>
    <definedName name="Т_П_Расх_по_фин_НДС_в_затратах_БО">Расходы_БэкОфис!$N$192</definedName>
    <definedName name="Т_П_Расх_по_фин_НДС_в_затратах_ЗЧ">Расходы_ЗЧ_и_ДО!$N$192</definedName>
    <definedName name="Т_П_Расх_по_фин_НДС_в_затратах_КЦ">Расходы_КЦ!$N$192</definedName>
    <definedName name="Т_П_Расх_по_фин_НДС_в_затратах_СЦ">Расходы_СЦ!$N$192</definedName>
    <definedName name="Т_П_Расх_по_фин_ПроцентыСтрах_БО">Расходы_БэкОфис!$N$189</definedName>
    <definedName name="Т_П_Расх_по_фин_ПроцентыСтрах_ЗЧ">Расходы_ЗЧ_и_ДО!$N$189</definedName>
    <definedName name="Т_П_Расх_по_фин_ПроцентыСтрах_КЦ">Расходы_КЦ!$N$189</definedName>
    <definedName name="Т_П_Расх_по_фин_ПроцентыСтрах_СЦ">Расходы_СЦ!$N$189</definedName>
    <definedName name="Т_П_Расх_по_фин_ПрочиеКоммисионные_БО">Расходы_БэкОфис!$N$191</definedName>
    <definedName name="Т_П_Расх_по_фин_ПрочиеКоммисионные_ЗЧ">Расходы_ЗЧ_и_ДО!$N$191</definedName>
    <definedName name="Т_П_Расх_по_фин_ПрочиеКоммисионные_КЦ">Расходы_КЦ!$N$191</definedName>
    <definedName name="Т_П_Расх_по_фин_ПрочиеКоммисионные_СЦ">Расходы_СЦ!$N$191</definedName>
    <definedName name="Т_П_Расх_по_фин_Разница_БО">Расходы_БэкОфис!$N$187</definedName>
    <definedName name="Т_П_Расх_по_фин_Разница_ЗЧ">Расходы_ЗЧ_и_ДО!$N$187</definedName>
    <definedName name="Т_П_Расх_по_фин_Разница_КЦ">Расходы_КЦ!$N$187</definedName>
    <definedName name="Т_П_Расх_по_фин_Разница_СЦ">Расходы_СЦ!$N$187</definedName>
    <definedName name="Т_П_Расх_по_фин_СписаниеДЗ_Бо">Расходы_БэкОфис!$N$186</definedName>
    <definedName name="Т_П_Расх_по_фин_СписаниеДЗ_ЗЧ">Расходы_ЗЧ_и_ДО!$N$186</definedName>
    <definedName name="Т_П_Расх_по_фин_СписаниеДЗ_КЦ">Расходы_КЦ!$N$186</definedName>
    <definedName name="Т_П_Расх_по_фин_СписаниеДЗ_СЦ">Расходы_СЦ!$N$186</definedName>
    <definedName name="Т_П_Расх_по_финШтрафы_БО">Расходы_БэкОфис!$N$183</definedName>
    <definedName name="Т_П_Расх_по_финШтрафы_ЗЧ">Расходы_ЗЧ_и_ДО!$N$183</definedName>
    <definedName name="Т_П_Расх_по_финШтрафы_КЦ">Расходы_КЦ!$N$183</definedName>
    <definedName name="Т_П_Расх_по_финШтрафы_СЦ">Расходы_СЦ!$N$183</definedName>
    <definedName name="Т_П_Расх_Проценты_по_Займам_БО">Расходы_БэкОфис!$N$181</definedName>
    <definedName name="Т_П_Расх_Проценты_по_Займам_ЗЧ">Расходы_ЗЧ_и_ДО!$N$181</definedName>
    <definedName name="Т_П_Расх_Проценты_по_Займам_КЦ">Расходы_КЦ!$N$181</definedName>
    <definedName name="Т_П_Расх_Проценты_по_Займам_СЦ">Расходы_СЦ!$N$181</definedName>
    <definedName name="Т_П_Расх_Проценты_по_Кредитам_БО">Расходы_БэкОфис!$N$180</definedName>
    <definedName name="Т_П_Расх_Проценты_по_Кредитам_ЗЧ">Расходы_ЗЧ_и_ДО!$N$180</definedName>
    <definedName name="Т_П_Расх_Проценты_по_Кредитам_КЦ">Расходы_КЦ!$N$180</definedName>
    <definedName name="Т_П_Расх_Проценты_по_Кредитам_СЦ">Расходы_СЦ!$N$180</definedName>
    <definedName name="Т_П_РемонтЗданий_БО">Расходы_БэкОфис!$N$23</definedName>
    <definedName name="Т_П_РемонтЗданий_ЗЧ">Расходы_ЗЧ_и_ДО!$N$23</definedName>
    <definedName name="Т_П_РемонтЗданий_КЦ">Расходы_КЦ!$N$23</definedName>
    <definedName name="Т_П_РемонтЗданий_СЦ">Расходы_СЦ!$N$23</definedName>
    <definedName name="Т_П_РМ_Выручка">Склад!$AA$13</definedName>
    <definedName name="Т_П_РМ_КУЗ">Склад!$AB$17</definedName>
    <definedName name="Т_П_РМ_СЛЕС">Склад!$AB$16</definedName>
    <definedName name="Т_П_РМ_Стоимость">Склад!$AB$13</definedName>
    <definedName name="Т_П_СЕРВИС_СЛЕС">Сервис!$AE$7</definedName>
    <definedName name="Т_П_СЕРВИС_СЛЕС_БР">Сервис!$AE$9</definedName>
    <definedName name="Т_П_СЕРВИС_СЛЕС_ПР">Сервис!$AE$8</definedName>
    <definedName name="Т_П_Сервис_УстановкаДО_СЦ_ПП">Сервис!$AE$10</definedName>
    <definedName name="Т_П_СпецОдежда_БО">Расходы_БэкОфис!$N$121</definedName>
    <definedName name="Т_П_СпецОдежда_ЗЧ">Расходы_ЗЧ_и_ДО!$N$121</definedName>
    <definedName name="Т_П_СпецОдежда_КЦ">Расходы_КЦ!$N$121</definedName>
    <definedName name="Т_П_СпецОдежда_СЦ">Расходы_СЦ!$N$121</definedName>
    <definedName name="Т_П_Страх_Взносы_АУП">ФОТ!$V$26</definedName>
    <definedName name="Т_П_Страх_Взносы_ГК">ФОТ!$V$27</definedName>
    <definedName name="Т_П_Страх_Взносы_ЗЧ">ФОТ!$V$24</definedName>
    <definedName name="Т_П_Страх_Взносы_КЦ">ФОТ!$V$25</definedName>
    <definedName name="Т_П_СтрахованиеА_БО">Расходы_БэкОфис!$N$10</definedName>
    <definedName name="Т_П_СтрахованиеА_ЗЧ">Расходы_ЗЧ_и_ДО!$N$10</definedName>
    <definedName name="Т_П_СтрахованиеА_КЦ">Расходы_КЦ!$N$10</definedName>
    <definedName name="Т_П_СтрахованиеА_СЦ">Расходы_СЦ!$N$10</definedName>
    <definedName name="Т_П_СтрахованиеЗЧ_БО">Расходы_БэкОфис!$N$14</definedName>
    <definedName name="Т_П_СтрахованиеЗЧ_ЗЧ">Расходы_ЗЧ_и_ДО!$N$14</definedName>
    <definedName name="Т_П_СтрахованиеЗЧ_КЦ">Расходы_КЦ!$N$14</definedName>
    <definedName name="Т_П_СтрахованиеЗЧ_СЦ">Расходы_СЦ!$N$14</definedName>
    <definedName name="Т_П_ТамПлатежи_БО">Расходы_БэкОфис!$N$11</definedName>
    <definedName name="Т_П_ТамПлатежи_ЗЧ">Расходы_ЗЧ_и_ДО!$N$11</definedName>
    <definedName name="Т_П_ТамПлатежи_КЦ">Расходы_КЦ!$N$11</definedName>
    <definedName name="Т_П_ТамПлатежи_СЦ">Расходы_СЦ!$N$11</definedName>
    <definedName name="Т_П_ТамПлатежиЗЧ_БО">Расходы_БэкОфис!$N$15</definedName>
    <definedName name="Т_П_ТамПлатежиЗЧ_ЗЧ">Расходы_ЗЧ_и_ДО!$N$15</definedName>
    <definedName name="Т_П_ТамПлатежиЗЧ_КЦ">Расходы_КЦ!$N$15</definedName>
    <definedName name="Т_П_ТамПлатежиЗЧ_СЦ">Расходы_СЦ!$N$15</definedName>
    <definedName name="Т_П_ТЗР_Прочие_БО">Расходы_БэкОфис!$N$16</definedName>
    <definedName name="Т_П_ТЗР_Прочие_ЗЧ">Расходы_ЗЧ_и_ДО!$N$16</definedName>
    <definedName name="Т_П_ТЗР_Прочие_КЦ">Расходы_КЦ!$N$16</definedName>
    <definedName name="Т_П_ТЗР_Прочие_СЦ">Расходы_СЦ!$N$16</definedName>
    <definedName name="Т_П_УборкаОфиса_БО">Расходы_БэкОфис!$N$24</definedName>
    <definedName name="Т_П_УборкаОфиса_ЗЧ">Расходы_ЗЧ_и_ДО!$N$24</definedName>
    <definedName name="Т_П_УборкаОфиса_КЦ">Расходы_КЦ!$N$24</definedName>
    <definedName name="Т_П_УборкаОфиса_СЦ">Расходы_СЦ!$N$24</definedName>
    <definedName name="Т_П_Услуги_по_комп_обеспеч_БО">Расходы_БэкОфис!$N$73</definedName>
    <definedName name="Т_П_Услуги_по_комп_обеспеч_ЗЧ">Расходы_ЗЧ_и_ДО!$N$73</definedName>
    <definedName name="Т_П_Услуги_по_комп_обеспеч_КЦ">Расходы_КЦ!$N$73</definedName>
    <definedName name="Т_П_Услуги_по_комп_обеспеч_СЦ">Расходы_СЦ!$N$73</definedName>
    <definedName name="Т_П_Услуги_по_ТехОбеспеч_БО">Расходы_БэкОфис!$N$30</definedName>
    <definedName name="Т_П_Услуги_по_ТехОбеспеч_ЗЧ">Расходы_ЗЧ_и_ДО!$N$30</definedName>
    <definedName name="Т_П_Услуги_по_ТехОбеспеч_КЦ">Расходы_КЦ!$N$30</definedName>
    <definedName name="Т_П_Услуги_по_ТехОбеспеч_СЦ">Расходы_СЦ!$N$30</definedName>
    <definedName name="Т_П_УслугиСвязи_БО">Расходы_БэкОфис!$N$74</definedName>
    <definedName name="Т_П_УслугиСвязи_ЗЧ">Расходы_ЗЧ_и_ДО!$N$74</definedName>
    <definedName name="Т_П_УслугиСвязи_КЦ">Расходы_КЦ!$N$74</definedName>
    <definedName name="Т_П_УслугиСвязи_СЦ">Расходы_СЦ!$N$74</definedName>
    <definedName name="Т_П_ФинУслуги_БО">Расходы_БэкОфис!$N$71</definedName>
    <definedName name="Т_П_ФинУслуги_ЗЧ">Расходы_ЗЧ_и_ДО!$N$71</definedName>
    <definedName name="Т_П_ФинУслуги_КЦ">Расходы_КЦ!$N$71</definedName>
    <definedName name="Т_П_ФинУслуги_СЦ">Расходы_СЦ!$N$71</definedName>
    <definedName name="Т_П_ФОТ_ЦЕНТР_NET">ФОТ!$V$17</definedName>
    <definedName name="Т_П_ФОТ_ЦЕНТР_АУП">ФОТ!$V$14</definedName>
    <definedName name="Т_П_ФОТ_ЦЕНТР_АХО">ФОТ!$V$13</definedName>
    <definedName name="Т_П_ФОТ_ЦЕНТР_ГК">ФОТ!$V$20</definedName>
    <definedName name="Т_П_ФОТ_ЦЕНТР_ГК_КОМП">ФОТ!$V$21</definedName>
    <definedName name="Т_П_ФОТ_ЦЕНТР_ЗЧ">ФОТ!$V$8</definedName>
    <definedName name="Т_П_ФОТ_ЦЕНТР_ЗЧ_КОМ">ФОТ!$V$9</definedName>
    <definedName name="Т_П_ФОТ_ЦЕНТР_ИТОГ">ФОТ!$V$16</definedName>
    <definedName name="Т_П_ФОТ_ЦЕНТР_КОМП">ФОТ!$V$18</definedName>
    <definedName name="Т_П_ФОТ_ЦЕНТР_КУЗ">ФОТ!$V$11</definedName>
    <definedName name="Т_П_ФОТ_ЦЕНТР_КУЗ_КОМ">ФОТ!$V$12</definedName>
    <definedName name="Т_П_ФОТ_ЦЕНТР_НЕОФ">ФОТ!$V$19</definedName>
    <definedName name="Т_П_ФОТ_ЦЕНТР_СВ">ФОТ!$V$23</definedName>
    <definedName name="Т_П_ФОТ_ЦЕНТР_ЧИСЛЕННОСТЬ">ФОТ!$U$16</definedName>
    <definedName name="Т_П_ХозРасх_БО">Расходы_БэкОфис!$N$78</definedName>
    <definedName name="Т_П_ХозРасх_ЗЧ">Расходы_ЗЧ_и_ДО!$N$78</definedName>
    <definedName name="Т_П_ХозРасх_КЦ">Расходы_КЦ!$N$78</definedName>
    <definedName name="Т_П_ХозРасх_СЦ">Расходы_СЦ!$N$78</definedName>
    <definedName name="Т_П_ЧисленностьАУП">ФОТ!$U$14</definedName>
    <definedName name="Т_П_ЧисленностьГК">ФОТ!$U$20</definedName>
    <definedName name="Т_П_ЧисленностьЗЧ">ФОТ!$U$8</definedName>
    <definedName name="Т_П_ЧисленностьКЦ">ФОТ!$U$11</definedName>
    <definedName name="Т_П_ЧисленностьНеоф">ФОТ!$U$19</definedName>
    <definedName name="Т_П_ЮрУслуги_БО">Расходы_БэкОфис!$N$72</definedName>
    <definedName name="Т_П_ЮрУслуги_ЗЧ">Расходы_ЗЧ_и_ДО!$N$72</definedName>
    <definedName name="Т_П_ЮрУслуги_КЦ">Расходы_КЦ!$N$72</definedName>
    <definedName name="Т_П_ЮрУслуги_СЦ">Расходы_СЦ!$N$72</definedName>
    <definedName name="ТМесяц">'Доп данные'!$A$4</definedName>
    <definedName name="ФОТ_new">ФОТ!$C$7:$Q$27</definedName>
    <definedName name="ФОТ_old">ФОТ!$I$7:$W$27</definedName>
  </definedNames>
  <calcPr calcId="145621"/>
</workbook>
</file>

<file path=xl/calcChain.xml><?xml version="1.0" encoding="utf-8"?>
<calcChain xmlns="http://schemas.openxmlformats.org/spreadsheetml/2006/main">
  <c r="V26" i="21" l="1"/>
  <c r="V25" i="21"/>
  <c r="V24" i="21"/>
  <c r="S26" i="21"/>
  <c r="S24" i="21"/>
  <c r="S25" i="21"/>
  <c r="AU204" i="23"/>
  <c r="AS204" i="23"/>
  <c r="AR52" i="23"/>
  <c r="AX52" i="23" s="1"/>
  <c r="AR42" i="23"/>
  <c r="AY42" i="23" s="1"/>
  <c r="AJ58" i="23"/>
  <c r="AR58" i="23"/>
  <c r="AR24" i="23"/>
  <c r="AJ24" i="23"/>
  <c r="A4" i="23"/>
  <c r="V22" i="21"/>
  <c r="AY52" i="23"/>
  <c r="AX42" i="23"/>
  <c r="AX58" i="23"/>
  <c r="AY24" i="23"/>
  <c r="AX24" i="23"/>
  <c r="AY58" i="23"/>
  <c r="AV76" i="23"/>
  <c r="AN76" i="23"/>
  <c r="AW207" i="23"/>
  <c r="AO207" i="23"/>
  <c r="AW205" i="23"/>
  <c r="AO205" i="23"/>
  <c r="AV207" i="23"/>
  <c r="AV205" i="23"/>
  <c r="AN205" i="23"/>
  <c r="AN207" i="23"/>
  <c r="AT207" i="23"/>
  <c r="AL207" i="23"/>
  <c r="U22" i="21"/>
  <c r="R22" i="21"/>
  <c r="AT205" i="23"/>
  <c r="AL205" i="23"/>
  <c r="AW144" i="23"/>
  <c r="AW143" i="23"/>
  <c r="AW204" i="23"/>
  <c r="AO144" i="23"/>
  <c r="AO143" i="23"/>
  <c r="AW117" i="23"/>
  <c r="AO117" i="23"/>
  <c r="AV74" i="23"/>
  <c r="AN74" i="23"/>
  <c r="AT59" i="23"/>
  <c r="AL59" i="23"/>
  <c r="S22" i="21"/>
  <c r="V18" i="21"/>
  <c r="S18" i="21"/>
  <c r="AB8" i="13"/>
  <c r="AB7" i="13" s="1"/>
  <c r="AC7" i="13" s="1"/>
  <c r="X8" i="13"/>
  <c r="X7" i="13" s="1"/>
  <c r="AE11" i="13"/>
  <c r="AV77" i="23" s="1"/>
  <c r="AR77" i="23" s="1"/>
  <c r="AA11" i="13"/>
  <c r="AN77" i="23" s="1"/>
  <c r="AJ77" i="23" s="1"/>
  <c r="AP77" i="23" s="1"/>
  <c r="AQ77" i="23" s="1"/>
  <c r="N43" i="29"/>
  <c r="N40" i="29" s="1"/>
  <c r="N38" i="29" s="1"/>
  <c r="N37" i="29" s="1"/>
  <c r="N43" i="28"/>
  <c r="N43" i="27"/>
  <c r="N43" i="26"/>
  <c r="M43" i="26"/>
  <c r="M43" i="27"/>
  <c r="M43" i="28"/>
  <c r="M43" i="29"/>
  <c r="A2" i="29"/>
  <c r="A2" i="28"/>
  <c r="A2" i="27"/>
  <c r="A2" i="26"/>
  <c r="AE10" i="13"/>
  <c r="AA10" i="13"/>
  <c r="AR63" i="23"/>
  <c r="AJ63" i="23"/>
  <c r="AP63" i="23"/>
  <c r="AQ63" i="23" s="1"/>
  <c r="AR32" i="23"/>
  <c r="AX32" i="23" s="1"/>
  <c r="AJ32" i="23"/>
  <c r="AP32" i="23"/>
  <c r="AQ32" i="23" s="1"/>
  <c r="AY63" i="23"/>
  <c r="AX63" i="23"/>
  <c r="N40" i="28"/>
  <c r="M40" i="28"/>
  <c r="M40" i="29"/>
  <c r="AU73" i="23"/>
  <c r="AW73" i="23"/>
  <c r="AL179" i="23"/>
  <c r="AM179" i="23"/>
  <c r="AN179" i="23"/>
  <c r="AO179" i="23"/>
  <c r="AL180" i="23"/>
  <c r="AM180" i="23"/>
  <c r="AN180" i="23"/>
  <c r="AO180" i="23"/>
  <c r="AL181" i="23"/>
  <c r="AM181" i="23"/>
  <c r="AN181" i="23"/>
  <c r="AO181" i="23"/>
  <c r="AL182" i="23"/>
  <c r="AM182" i="23"/>
  <c r="AN182" i="23"/>
  <c r="AO182" i="23"/>
  <c r="AL183" i="23"/>
  <c r="AM183" i="23"/>
  <c r="AN183" i="23"/>
  <c r="AO183" i="23"/>
  <c r="AL184" i="23"/>
  <c r="AM184" i="23"/>
  <c r="AN184" i="23"/>
  <c r="AO184" i="23"/>
  <c r="AL185" i="23"/>
  <c r="AM185" i="23"/>
  <c r="AN185" i="23"/>
  <c r="AO185" i="23"/>
  <c r="AL187" i="23"/>
  <c r="AM187" i="23"/>
  <c r="AN187" i="23"/>
  <c r="AO187" i="23"/>
  <c r="AL188" i="23"/>
  <c r="AM188" i="23"/>
  <c r="AN188" i="23"/>
  <c r="AO188" i="23"/>
  <c r="AL189" i="23"/>
  <c r="AM189" i="23"/>
  <c r="AN189" i="23"/>
  <c r="AO189" i="23"/>
  <c r="AL190" i="23"/>
  <c r="AM190" i="23"/>
  <c r="AN190" i="23"/>
  <c r="AO190" i="23"/>
  <c r="AL191" i="23"/>
  <c r="AM191" i="23"/>
  <c r="AN191" i="23"/>
  <c r="AO191" i="23"/>
  <c r="AL192" i="23"/>
  <c r="AM192" i="23"/>
  <c r="AN192" i="23"/>
  <c r="AO192" i="23"/>
  <c r="AT179" i="23"/>
  <c r="AU179" i="23"/>
  <c r="AV179" i="23"/>
  <c r="AW179" i="23"/>
  <c r="AT180" i="23"/>
  <c r="AU180" i="23"/>
  <c r="AV180" i="23"/>
  <c r="AW180" i="23"/>
  <c r="AT181" i="23"/>
  <c r="AU181" i="23"/>
  <c r="AV181" i="23"/>
  <c r="AW181" i="23"/>
  <c r="AT182" i="23"/>
  <c r="AU182" i="23"/>
  <c r="AV182" i="23"/>
  <c r="AW182" i="23"/>
  <c r="AT183" i="23"/>
  <c r="AU183" i="23"/>
  <c r="AV183" i="23"/>
  <c r="AW183" i="23"/>
  <c r="AT184" i="23"/>
  <c r="AU184" i="23"/>
  <c r="AV184" i="23"/>
  <c r="AW184" i="23"/>
  <c r="AT185" i="23"/>
  <c r="AU185" i="23"/>
  <c r="AV185" i="23"/>
  <c r="AW185" i="23"/>
  <c r="AT187" i="23"/>
  <c r="AU187" i="23"/>
  <c r="AV187" i="23"/>
  <c r="AW187" i="23"/>
  <c r="AT188" i="23"/>
  <c r="AU188" i="23"/>
  <c r="AV188" i="23"/>
  <c r="AW188" i="23"/>
  <c r="AT189" i="23"/>
  <c r="AU189" i="23"/>
  <c r="AV189" i="23"/>
  <c r="AW189" i="23"/>
  <c r="AT190" i="23"/>
  <c r="AU190" i="23"/>
  <c r="AV190" i="23"/>
  <c r="AW190" i="23"/>
  <c r="AT191" i="23"/>
  <c r="AU191" i="23"/>
  <c r="AV191" i="23"/>
  <c r="AW191" i="23"/>
  <c r="AT192" i="23"/>
  <c r="AU192" i="23"/>
  <c r="AV192" i="23"/>
  <c r="AW192" i="23"/>
  <c r="AW178" i="23"/>
  <c r="AV178" i="23"/>
  <c r="AU178" i="23"/>
  <c r="AT178" i="23"/>
  <c r="AO178" i="23"/>
  <c r="AN178" i="23"/>
  <c r="AM178" i="23"/>
  <c r="AL178" i="23"/>
  <c r="AT168" i="23"/>
  <c r="AU168" i="23"/>
  <c r="AV168" i="23"/>
  <c r="AW168" i="23"/>
  <c r="AT169" i="23"/>
  <c r="AU169" i="23"/>
  <c r="AV169" i="23"/>
  <c r="AW169" i="23"/>
  <c r="AT170" i="23"/>
  <c r="AU170" i="23"/>
  <c r="AV170" i="23"/>
  <c r="AW170" i="23"/>
  <c r="AT171" i="23"/>
  <c r="AU171" i="23"/>
  <c r="AV171" i="23"/>
  <c r="AW171" i="23"/>
  <c r="AT172" i="23"/>
  <c r="AU172" i="23"/>
  <c r="AV172" i="23"/>
  <c r="AW172" i="23"/>
  <c r="AT173" i="23"/>
  <c r="AU173" i="23"/>
  <c r="AV173" i="23"/>
  <c r="AW173" i="23"/>
  <c r="AT174" i="23"/>
  <c r="AU174" i="23"/>
  <c r="AV174" i="23"/>
  <c r="AW174" i="23"/>
  <c r="AT175" i="23"/>
  <c r="AU175" i="23"/>
  <c r="AV175" i="23"/>
  <c r="AW175" i="23"/>
  <c r="AT176" i="23"/>
  <c r="AU176" i="23"/>
  <c r="AV176" i="23"/>
  <c r="AW176" i="23"/>
  <c r="AL168" i="23"/>
  <c r="AM168" i="23"/>
  <c r="AN168" i="23"/>
  <c r="AO168" i="23"/>
  <c r="AL169" i="23"/>
  <c r="AM169" i="23"/>
  <c r="AN169" i="23"/>
  <c r="AO169" i="23"/>
  <c r="AL170" i="23"/>
  <c r="AM170" i="23"/>
  <c r="AN170" i="23"/>
  <c r="AO170" i="23"/>
  <c r="AL171" i="23"/>
  <c r="AM171" i="23"/>
  <c r="AN171" i="23"/>
  <c r="AO171" i="23"/>
  <c r="AL172" i="23"/>
  <c r="AM172" i="23"/>
  <c r="AN172" i="23"/>
  <c r="AO172" i="23"/>
  <c r="AL173" i="23"/>
  <c r="AM173" i="23"/>
  <c r="AN173" i="23"/>
  <c r="AO173" i="23"/>
  <c r="AL174" i="23"/>
  <c r="AM174" i="23"/>
  <c r="AN174" i="23"/>
  <c r="AO174" i="23"/>
  <c r="AL175" i="23"/>
  <c r="AM175" i="23"/>
  <c r="AN175" i="23"/>
  <c r="AO175" i="23"/>
  <c r="AL176" i="23"/>
  <c r="AM176" i="23"/>
  <c r="AN176" i="23"/>
  <c r="AO176" i="23"/>
  <c r="AW167" i="23"/>
  <c r="AO167" i="23"/>
  <c r="AV167" i="23"/>
  <c r="AN167" i="23"/>
  <c r="AU167" i="23"/>
  <c r="AM167" i="23"/>
  <c r="AT167" i="23"/>
  <c r="AL167" i="23"/>
  <c r="AT157" i="23"/>
  <c r="AU157" i="23"/>
  <c r="AV157" i="23"/>
  <c r="AW157" i="23"/>
  <c r="AT158" i="23"/>
  <c r="AU158" i="23"/>
  <c r="AV158" i="23"/>
  <c r="AW158" i="23"/>
  <c r="AT159" i="23"/>
  <c r="AU159" i="23"/>
  <c r="AV159" i="23"/>
  <c r="AW159" i="23"/>
  <c r="AT160" i="23"/>
  <c r="AU160" i="23"/>
  <c r="AV160" i="23"/>
  <c r="AW160" i="23"/>
  <c r="AT161" i="23"/>
  <c r="AU161" i="23"/>
  <c r="AV161" i="23"/>
  <c r="AW161" i="23"/>
  <c r="AT162" i="23"/>
  <c r="AU162" i="23"/>
  <c r="AV162" i="23"/>
  <c r="AW162" i="23"/>
  <c r="AT163" i="23"/>
  <c r="AU163" i="23"/>
  <c r="AV163" i="23"/>
  <c r="AW163" i="23"/>
  <c r="AL157" i="23"/>
  <c r="AM157" i="23"/>
  <c r="AN157" i="23"/>
  <c r="AO157" i="23"/>
  <c r="AL158" i="23"/>
  <c r="AM158" i="23"/>
  <c r="AN158" i="23"/>
  <c r="AO158" i="23"/>
  <c r="AL159" i="23"/>
  <c r="AM159" i="23"/>
  <c r="AN159" i="23"/>
  <c r="AO159" i="23"/>
  <c r="AL160" i="23"/>
  <c r="AM160" i="23"/>
  <c r="AN160" i="23"/>
  <c r="AO160" i="23"/>
  <c r="AL161" i="23"/>
  <c r="AM161" i="23"/>
  <c r="AN161" i="23"/>
  <c r="AO161" i="23"/>
  <c r="AL162" i="23"/>
  <c r="AM162" i="23"/>
  <c r="AN162" i="23"/>
  <c r="AO162" i="23"/>
  <c r="AL163" i="23"/>
  <c r="AM163" i="23"/>
  <c r="AN163" i="23"/>
  <c r="AO163" i="23"/>
  <c r="AW156" i="23"/>
  <c r="AO156" i="23"/>
  <c r="AV156" i="23"/>
  <c r="AN156" i="23"/>
  <c r="AU156" i="23"/>
  <c r="AM156" i="23"/>
  <c r="AT156" i="23"/>
  <c r="AL156" i="23"/>
  <c r="AT149" i="23"/>
  <c r="AU149" i="23"/>
  <c r="AV149" i="23"/>
  <c r="AW149" i="23"/>
  <c r="AT150" i="23"/>
  <c r="AU150" i="23"/>
  <c r="AV150" i="23"/>
  <c r="AW150" i="23"/>
  <c r="AT151" i="23"/>
  <c r="AU151" i="23"/>
  <c r="AV151" i="23"/>
  <c r="AW151" i="23"/>
  <c r="AT152" i="23"/>
  <c r="AU152" i="23"/>
  <c r="AV152" i="23"/>
  <c r="AW152" i="23"/>
  <c r="AT153" i="23"/>
  <c r="AU153" i="23"/>
  <c r="AV153" i="23"/>
  <c r="AW153" i="23"/>
  <c r="AT154" i="23"/>
  <c r="AU154" i="23"/>
  <c r="AV154" i="23"/>
  <c r="AW154" i="23"/>
  <c r="AL149" i="23"/>
  <c r="AM149" i="23"/>
  <c r="AN149" i="23"/>
  <c r="AO149" i="23"/>
  <c r="AL150" i="23"/>
  <c r="AM150" i="23"/>
  <c r="AN150" i="23"/>
  <c r="AO150" i="23"/>
  <c r="AL151" i="23"/>
  <c r="AM151" i="23"/>
  <c r="AN151" i="23"/>
  <c r="AO151" i="23"/>
  <c r="AL152" i="23"/>
  <c r="AM152" i="23"/>
  <c r="AN152" i="23"/>
  <c r="AO152" i="23"/>
  <c r="AL153" i="23"/>
  <c r="AM153" i="23"/>
  <c r="AN153" i="23"/>
  <c r="AO153" i="23"/>
  <c r="AL154" i="23"/>
  <c r="AM154" i="23"/>
  <c r="AN154" i="23"/>
  <c r="AO154" i="23"/>
  <c r="AW148" i="23"/>
  <c r="AO148" i="23"/>
  <c r="AV148" i="23"/>
  <c r="AN148" i="23"/>
  <c r="AU148" i="23"/>
  <c r="AM148" i="23"/>
  <c r="AT148" i="23"/>
  <c r="AL148" i="23"/>
  <c r="AT146" i="23"/>
  <c r="AU146" i="23"/>
  <c r="AV146" i="23"/>
  <c r="AW146" i="23"/>
  <c r="AL146" i="23"/>
  <c r="AM146" i="23"/>
  <c r="AN146" i="23"/>
  <c r="AO146" i="23"/>
  <c r="AW199" i="23"/>
  <c r="AU199" i="23"/>
  <c r="AN199" i="23"/>
  <c r="AL199" i="23"/>
  <c r="AV199" i="23"/>
  <c r="AT199" i="23"/>
  <c r="AO199" i="23"/>
  <c r="AM199" i="23"/>
  <c r="AW145" i="23"/>
  <c r="AO145" i="23"/>
  <c r="AV145" i="23"/>
  <c r="AN145" i="23"/>
  <c r="AU145" i="23"/>
  <c r="AM145" i="23"/>
  <c r="AT145" i="23"/>
  <c r="AL145" i="23"/>
  <c r="AV134" i="23"/>
  <c r="AW134" i="23"/>
  <c r="AV136" i="23"/>
  <c r="AW136" i="23"/>
  <c r="AV137" i="23"/>
  <c r="AW137" i="23"/>
  <c r="AT138" i="23"/>
  <c r="AU138" i="23"/>
  <c r="AV138" i="23"/>
  <c r="AW138" i="23"/>
  <c r="AT139" i="23"/>
  <c r="AU139" i="23"/>
  <c r="AV139" i="23"/>
  <c r="AW139" i="23"/>
  <c r="AN134" i="23"/>
  <c r="AO134" i="23"/>
  <c r="AN136" i="23"/>
  <c r="AO136" i="23"/>
  <c r="AN137" i="23"/>
  <c r="AO137" i="23"/>
  <c r="AL138" i="23"/>
  <c r="AM138" i="23"/>
  <c r="AN138" i="23"/>
  <c r="AO138" i="23"/>
  <c r="AL139" i="23"/>
  <c r="AM139" i="23"/>
  <c r="AN139" i="23"/>
  <c r="AO139" i="23"/>
  <c r="AW133" i="23"/>
  <c r="AO133" i="23"/>
  <c r="AV133" i="23"/>
  <c r="AN133" i="23"/>
  <c r="AW131" i="23"/>
  <c r="AO131" i="23"/>
  <c r="AV131" i="23"/>
  <c r="AN131" i="23"/>
  <c r="AU131" i="23"/>
  <c r="AM131" i="23"/>
  <c r="AT131" i="23"/>
  <c r="AL131" i="23"/>
  <c r="AT125" i="23"/>
  <c r="AT126" i="23"/>
  <c r="AT127" i="23"/>
  <c r="AT128" i="23"/>
  <c r="AT124" i="23"/>
  <c r="AU125" i="23"/>
  <c r="AV125" i="23"/>
  <c r="AW125" i="23"/>
  <c r="AU126" i="23"/>
  <c r="AV126" i="23"/>
  <c r="AW126" i="23"/>
  <c r="AU127" i="23"/>
  <c r="AV127" i="23"/>
  <c r="AW127" i="23"/>
  <c r="AU128" i="23"/>
  <c r="AV128" i="23"/>
  <c r="AW128" i="23"/>
  <c r="AL125" i="23"/>
  <c r="AM125" i="23"/>
  <c r="AN125" i="23"/>
  <c r="AO125" i="23"/>
  <c r="AL126" i="23"/>
  <c r="AM126" i="23"/>
  <c r="AN126" i="23"/>
  <c r="AO126" i="23"/>
  <c r="AL127" i="23"/>
  <c r="AM127" i="23"/>
  <c r="AN127" i="23"/>
  <c r="AO127" i="23"/>
  <c r="AL128" i="23"/>
  <c r="AM128" i="23"/>
  <c r="AN128" i="23"/>
  <c r="AO128" i="23"/>
  <c r="AW124" i="23"/>
  <c r="AO124" i="23"/>
  <c r="AV124" i="23"/>
  <c r="AN124" i="23"/>
  <c r="AU124" i="23"/>
  <c r="AM124" i="23"/>
  <c r="AL124" i="23"/>
  <c r="AT112" i="23"/>
  <c r="AU112" i="23"/>
  <c r="AV112" i="23"/>
  <c r="AW112" i="23"/>
  <c r="AT113" i="23"/>
  <c r="AU113" i="23"/>
  <c r="AV113" i="23"/>
  <c r="AW113" i="23"/>
  <c r="AT114" i="23"/>
  <c r="AU114" i="23"/>
  <c r="AV114" i="23"/>
  <c r="AW114" i="23"/>
  <c r="AT115" i="23"/>
  <c r="AU115" i="23"/>
  <c r="AV115" i="23"/>
  <c r="AW115" i="23"/>
  <c r="AL112" i="23"/>
  <c r="AM112" i="23"/>
  <c r="AN112" i="23"/>
  <c r="AO112" i="23"/>
  <c r="AL113" i="23"/>
  <c r="AM113" i="23"/>
  <c r="AN113" i="23"/>
  <c r="AO113" i="23"/>
  <c r="AL114" i="23"/>
  <c r="AM114" i="23"/>
  <c r="AN114" i="23"/>
  <c r="AO114" i="23"/>
  <c r="AL115" i="23"/>
  <c r="AM115" i="23"/>
  <c r="AN115" i="23"/>
  <c r="AO115" i="23"/>
  <c r="AW111" i="23"/>
  <c r="AO111" i="23"/>
  <c r="AV111" i="23"/>
  <c r="AN111" i="23"/>
  <c r="AU111" i="23"/>
  <c r="AM111" i="23"/>
  <c r="AT111" i="23"/>
  <c r="AL111" i="23"/>
  <c r="AO107" i="23"/>
  <c r="AW107" i="23"/>
  <c r="AT100" i="23"/>
  <c r="AU100" i="23"/>
  <c r="AV100" i="23"/>
  <c r="AW100" i="23"/>
  <c r="AT101" i="23"/>
  <c r="AU101" i="23"/>
  <c r="AV101" i="23"/>
  <c r="AW101" i="23"/>
  <c r="AT102" i="23"/>
  <c r="AU102" i="23"/>
  <c r="AV102" i="23"/>
  <c r="AW102" i="23"/>
  <c r="AL100" i="23"/>
  <c r="AM100" i="23"/>
  <c r="AN100" i="23"/>
  <c r="AO100" i="23"/>
  <c r="AL101" i="23"/>
  <c r="AM101" i="23"/>
  <c r="AN101" i="23"/>
  <c r="AO101" i="23"/>
  <c r="AL102" i="23"/>
  <c r="AM102" i="23"/>
  <c r="AN102" i="23"/>
  <c r="AO102" i="23"/>
  <c r="AW99" i="23"/>
  <c r="AO99" i="23"/>
  <c r="AV99" i="23"/>
  <c r="AN99" i="23"/>
  <c r="AU99" i="23"/>
  <c r="AM99" i="23"/>
  <c r="AT99" i="23"/>
  <c r="AL99" i="23"/>
  <c r="AM96" i="23"/>
  <c r="AN96" i="23"/>
  <c r="AO96" i="23"/>
  <c r="AM97" i="23"/>
  <c r="AN97" i="23"/>
  <c r="AO97" i="23"/>
  <c r="AU96" i="23"/>
  <c r="AV96" i="23"/>
  <c r="AW96" i="23"/>
  <c r="AU97" i="23"/>
  <c r="AV97" i="23"/>
  <c r="AW97" i="23"/>
  <c r="AW95" i="23"/>
  <c r="AO95" i="23"/>
  <c r="AV95" i="23"/>
  <c r="AN95" i="23"/>
  <c r="AU95" i="23"/>
  <c r="AM95" i="23"/>
  <c r="AT96" i="23"/>
  <c r="AT97" i="23"/>
  <c r="AL96" i="23"/>
  <c r="AL97" i="23"/>
  <c r="AL95" i="23"/>
  <c r="AT95" i="23"/>
  <c r="AS199" i="23"/>
  <c r="AK199" i="23"/>
  <c r="AR205" i="23"/>
  <c r="AJ207" i="23"/>
  <c r="AR207" i="23"/>
  <c r="AJ205" i="23"/>
  <c r="AR67" i="23"/>
  <c r="AJ67" i="23"/>
  <c r="AR59" i="23"/>
  <c r="AJ59" i="23"/>
  <c r="AJ44" i="23"/>
  <c r="AR43" i="23"/>
  <c r="AJ43" i="23"/>
  <c r="AT28" i="23"/>
  <c r="AW198" i="23"/>
  <c r="AR199" i="23"/>
  <c r="AR196" i="23"/>
  <c r="AR194" i="23"/>
  <c r="AR192" i="23"/>
  <c r="AR191" i="23"/>
  <c r="AR190" i="23"/>
  <c r="AR189" i="23"/>
  <c r="AR188" i="23"/>
  <c r="AR187" i="23"/>
  <c r="AR185" i="23"/>
  <c r="AR184" i="23"/>
  <c r="AR183" i="23"/>
  <c r="AR182" i="23"/>
  <c r="AR181" i="23"/>
  <c r="AR180" i="23"/>
  <c r="AR179" i="23"/>
  <c r="AR178" i="23"/>
  <c r="AR176" i="23"/>
  <c r="AR175" i="23"/>
  <c r="AR174" i="23"/>
  <c r="AR173" i="23"/>
  <c r="AR172" i="23"/>
  <c r="AR171" i="23"/>
  <c r="AR170" i="23"/>
  <c r="AR169" i="23"/>
  <c r="AR168" i="23"/>
  <c r="AR167" i="23"/>
  <c r="AR163" i="23"/>
  <c r="AR162" i="23"/>
  <c r="AR161" i="23"/>
  <c r="AR160" i="23"/>
  <c r="AR159" i="23"/>
  <c r="AR158" i="23"/>
  <c r="AR157" i="23"/>
  <c r="AR156" i="23"/>
  <c r="AR154" i="23"/>
  <c r="AR153" i="23"/>
  <c r="AR152" i="23"/>
  <c r="AR151" i="23"/>
  <c r="AR150" i="23"/>
  <c r="AR149" i="23"/>
  <c r="AR148" i="23"/>
  <c r="AR146" i="23"/>
  <c r="AR145" i="23"/>
  <c r="AR144" i="23"/>
  <c r="AR143" i="23"/>
  <c r="AR139" i="23"/>
  <c r="AR138" i="23"/>
  <c r="AR131" i="23"/>
  <c r="AR128" i="23"/>
  <c r="AR127" i="23"/>
  <c r="AR126" i="23"/>
  <c r="AR125" i="23"/>
  <c r="AR124" i="23"/>
  <c r="AR121" i="23"/>
  <c r="AR120" i="23"/>
  <c r="AR119" i="23"/>
  <c r="AR118" i="23"/>
  <c r="AR115" i="23"/>
  <c r="AR114" i="23"/>
  <c r="AR113" i="23"/>
  <c r="AR112" i="23"/>
  <c r="AR111" i="23"/>
  <c r="AR102" i="23"/>
  <c r="AR101" i="23"/>
  <c r="AR100" i="23"/>
  <c r="AR99" i="23"/>
  <c r="AR97" i="23"/>
  <c r="AR96" i="23"/>
  <c r="AR95" i="23"/>
  <c r="AR91" i="23"/>
  <c r="AR82" i="23"/>
  <c r="AR81" i="23"/>
  <c r="AR76" i="23"/>
  <c r="AR75" i="23"/>
  <c r="AR72" i="23"/>
  <c r="AR71" i="23"/>
  <c r="AR69" i="23"/>
  <c r="AR68" i="23"/>
  <c r="AR65" i="23"/>
  <c r="AR64" i="23"/>
  <c r="AR57" i="23"/>
  <c r="AR54" i="23"/>
  <c r="AR53" i="23"/>
  <c r="AR51" i="23"/>
  <c r="AR50" i="23"/>
  <c r="AR49" i="23"/>
  <c r="AR48" i="23"/>
  <c r="AR44" i="23"/>
  <c r="AR41" i="23"/>
  <c r="AR40" i="23"/>
  <c r="AR39" i="23"/>
  <c r="AR38" i="23"/>
  <c r="AR37" i="23"/>
  <c r="AR31" i="23"/>
  <c r="AR19" i="23"/>
  <c r="AR13" i="23"/>
  <c r="AJ121" i="23"/>
  <c r="AJ120" i="23"/>
  <c r="AJ119" i="23"/>
  <c r="AJ118" i="23"/>
  <c r="AJ199" i="23"/>
  <c r="AJ196" i="23"/>
  <c r="AJ194" i="23"/>
  <c r="AJ192" i="23"/>
  <c r="AJ191" i="23"/>
  <c r="AJ190" i="23"/>
  <c r="AJ189" i="23"/>
  <c r="AJ188" i="23"/>
  <c r="AJ187" i="23"/>
  <c r="AJ185" i="23"/>
  <c r="AJ184" i="23"/>
  <c r="AJ183" i="23"/>
  <c r="AJ182" i="23"/>
  <c r="AJ181" i="23"/>
  <c r="AJ180" i="23"/>
  <c r="AJ179" i="23"/>
  <c r="AJ178" i="23"/>
  <c r="AJ176" i="23"/>
  <c r="AJ175" i="23"/>
  <c r="AJ174" i="23"/>
  <c r="AJ173" i="23"/>
  <c r="AJ172" i="23"/>
  <c r="AJ171" i="23"/>
  <c r="AJ170" i="23"/>
  <c r="AJ169" i="23"/>
  <c r="AJ168" i="23"/>
  <c r="AJ167" i="23"/>
  <c r="AJ163" i="23"/>
  <c r="AJ162" i="23"/>
  <c r="AJ161" i="23"/>
  <c r="AJ160" i="23"/>
  <c r="AJ159" i="23"/>
  <c r="AJ158" i="23"/>
  <c r="AJ157" i="23"/>
  <c r="AJ156" i="23"/>
  <c r="AJ154" i="23"/>
  <c r="AJ153" i="23"/>
  <c r="AJ152" i="23"/>
  <c r="AJ151" i="23"/>
  <c r="AJ150" i="23"/>
  <c r="AJ149" i="23"/>
  <c r="AJ148" i="23"/>
  <c r="AJ146" i="23"/>
  <c r="AJ145" i="23"/>
  <c r="AJ144" i="23"/>
  <c r="AJ143" i="23"/>
  <c r="AJ139" i="23"/>
  <c r="AJ138" i="23"/>
  <c r="AJ131" i="23"/>
  <c r="AJ128" i="23"/>
  <c r="AJ127" i="23"/>
  <c r="AJ126" i="23"/>
  <c r="AJ125" i="23"/>
  <c r="AJ124" i="23"/>
  <c r="AJ115" i="23"/>
  <c r="AJ114" i="23"/>
  <c r="AJ113" i="23"/>
  <c r="AJ112" i="23"/>
  <c r="AJ111" i="23"/>
  <c r="AJ102" i="23"/>
  <c r="AJ101" i="23"/>
  <c r="AJ100" i="23"/>
  <c r="AJ99" i="23"/>
  <c r="AJ97" i="23"/>
  <c r="AJ96" i="23"/>
  <c r="AJ95" i="23"/>
  <c r="AJ82" i="23"/>
  <c r="AJ81" i="23"/>
  <c r="AJ76" i="23"/>
  <c r="AJ72" i="23"/>
  <c r="AJ71" i="23"/>
  <c r="AJ69" i="23"/>
  <c r="AJ68" i="23"/>
  <c r="AJ65" i="23"/>
  <c r="AJ57" i="23"/>
  <c r="AJ54" i="23"/>
  <c r="AJ53" i="23"/>
  <c r="AJ51" i="23"/>
  <c r="AJ50" i="23"/>
  <c r="AJ49" i="23"/>
  <c r="AJ48" i="23"/>
  <c r="AJ41" i="23"/>
  <c r="AJ40" i="23"/>
  <c r="AJ39" i="23"/>
  <c r="AJ38" i="23"/>
  <c r="AJ37" i="23"/>
  <c r="AJ31" i="23"/>
  <c r="AJ19" i="23"/>
  <c r="AT206" i="23"/>
  <c r="AV206" i="23"/>
  <c r="AS198" i="23"/>
  <c r="AT198" i="23"/>
  <c r="AU198" i="23"/>
  <c r="AV198" i="23"/>
  <c r="AS166" i="23"/>
  <c r="AT166" i="23"/>
  <c r="AU166" i="23"/>
  <c r="AV166" i="23"/>
  <c r="AW166" i="23"/>
  <c r="AS147" i="23"/>
  <c r="AT147" i="23"/>
  <c r="AU147" i="23"/>
  <c r="AV147" i="23"/>
  <c r="AW147" i="23"/>
  <c r="AS123" i="23"/>
  <c r="AT123" i="23"/>
  <c r="AU123" i="23"/>
  <c r="AV123" i="23"/>
  <c r="AW123" i="23"/>
  <c r="AS116" i="23"/>
  <c r="AT116" i="23"/>
  <c r="AU116" i="23"/>
  <c r="AV116" i="23"/>
  <c r="AW116" i="23"/>
  <c r="AS110" i="23"/>
  <c r="AT110" i="23"/>
  <c r="AU110" i="23"/>
  <c r="AV110" i="23"/>
  <c r="AW110" i="23"/>
  <c r="AS98" i="23"/>
  <c r="AT98" i="23"/>
  <c r="AU98" i="23"/>
  <c r="AV98" i="23"/>
  <c r="AW98" i="23"/>
  <c r="AS94" i="23"/>
  <c r="AT94" i="23"/>
  <c r="AU94" i="23"/>
  <c r="AV94" i="23"/>
  <c r="AW94" i="23"/>
  <c r="AS91" i="23"/>
  <c r="AT91" i="23"/>
  <c r="AU91" i="23"/>
  <c r="AV91" i="23"/>
  <c r="AW91" i="23"/>
  <c r="AS79" i="23"/>
  <c r="AT79" i="23"/>
  <c r="AU79" i="23"/>
  <c r="AW79" i="23"/>
  <c r="AS73" i="23"/>
  <c r="AT73" i="23"/>
  <c r="AS66" i="23"/>
  <c r="AT66" i="23"/>
  <c r="AV66" i="23"/>
  <c r="AW66" i="23"/>
  <c r="AS61" i="23"/>
  <c r="AU61" i="23"/>
  <c r="AV61" i="23"/>
  <c r="AW61" i="23"/>
  <c r="AS55" i="23"/>
  <c r="AU55" i="23"/>
  <c r="AV55" i="23"/>
  <c r="AW55" i="23"/>
  <c r="AT45" i="23"/>
  <c r="AU45" i="23"/>
  <c r="AV45" i="23"/>
  <c r="AW45" i="23"/>
  <c r="AT34" i="23"/>
  <c r="AU34" i="23"/>
  <c r="AV34" i="23"/>
  <c r="AW34" i="23"/>
  <c r="AS28" i="23"/>
  <c r="AW28" i="23"/>
  <c r="AS26" i="23"/>
  <c r="AT26" i="23"/>
  <c r="AU26" i="23"/>
  <c r="AW26" i="23"/>
  <c r="AW89" i="23"/>
  <c r="AS22" i="23"/>
  <c r="AT22" i="23"/>
  <c r="AV22" i="23"/>
  <c r="AW22" i="23"/>
  <c r="AS20" i="23"/>
  <c r="AS87" i="23"/>
  <c r="AU20" i="23"/>
  <c r="AV20" i="23"/>
  <c r="AV87" i="23" s="1"/>
  <c r="AW20" i="23"/>
  <c r="AS17" i="23"/>
  <c r="AS86" i="23"/>
  <c r="AU17" i="23"/>
  <c r="AV17" i="23"/>
  <c r="AW17" i="23"/>
  <c r="AV86" i="23"/>
  <c r="AS89" i="23"/>
  <c r="AR116" i="23"/>
  <c r="AW33" i="23"/>
  <c r="AW86" i="23"/>
  <c r="AU86" i="23"/>
  <c r="AW87" i="23"/>
  <c r="AU87" i="23"/>
  <c r="AT89" i="23"/>
  <c r="AW90" i="23"/>
  <c r="AS90" i="23"/>
  <c r="AW93" i="23"/>
  <c r="AU93" i="23"/>
  <c r="AR94" i="23"/>
  <c r="AR198" i="23"/>
  <c r="AT90" i="23"/>
  <c r="AW88" i="23"/>
  <c r="AV88" i="23"/>
  <c r="AT88" i="23"/>
  <c r="AR166" i="23"/>
  <c r="AS88" i="23"/>
  <c r="AR147" i="23"/>
  <c r="AR110" i="23"/>
  <c r="AR123" i="23"/>
  <c r="AR98" i="23"/>
  <c r="AV93" i="23"/>
  <c r="AT93" i="23"/>
  <c r="AS93" i="23"/>
  <c r="AT14" i="23"/>
  <c r="AT85" i="23"/>
  <c r="AU14" i="23"/>
  <c r="AU85" i="23"/>
  <c r="AV14" i="23"/>
  <c r="AV85" i="23"/>
  <c r="AW14" i="23"/>
  <c r="AW85" i="23"/>
  <c r="AT10" i="23"/>
  <c r="AU10" i="23"/>
  <c r="AV10" i="23"/>
  <c r="AW10" i="23"/>
  <c r="AL206" i="23"/>
  <c r="AN206" i="23"/>
  <c r="AK198" i="23"/>
  <c r="AL198" i="23"/>
  <c r="AM198" i="23"/>
  <c r="AN198" i="23"/>
  <c r="AO198" i="23"/>
  <c r="AK166" i="23"/>
  <c r="AL166" i="23"/>
  <c r="AM166" i="23"/>
  <c r="AN166" i="23"/>
  <c r="AO166" i="23"/>
  <c r="AK147" i="23"/>
  <c r="AL147" i="23"/>
  <c r="AM147" i="23"/>
  <c r="AN147" i="23"/>
  <c r="AO147" i="23"/>
  <c r="AK123" i="23"/>
  <c r="AL123" i="23"/>
  <c r="AM123" i="23"/>
  <c r="AN123" i="23"/>
  <c r="AO123" i="23"/>
  <c r="AK116" i="23"/>
  <c r="AL116" i="23"/>
  <c r="AM116" i="23"/>
  <c r="AN116" i="23"/>
  <c r="AO116" i="23"/>
  <c r="AK110" i="23"/>
  <c r="AL110" i="23"/>
  <c r="AM110" i="23"/>
  <c r="AN110" i="23"/>
  <c r="AO110" i="23"/>
  <c r="AK98" i="23"/>
  <c r="AL98" i="23"/>
  <c r="AM98" i="23"/>
  <c r="AN98" i="23"/>
  <c r="AO98" i="23"/>
  <c r="AK94" i="23"/>
  <c r="AL94" i="23"/>
  <c r="AM94" i="23"/>
  <c r="AN94" i="23"/>
  <c r="AO94" i="23"/>
  <c r="AK91" i="23"/>
  <c r="AL91" i="23"/>
  <c r="AM91" i="23"/>
  <c r="AN91" i="23"/>
  <c r="AO91" i="23"/>
  <c r="AK79" i="23"/>
  <c r="AL79" i="23"/>
  <c r="AM79" i="23"/>
  <c r="AO79" i="23"/>
  <c r="AK73" i="23"/>
  <c r="AL73" i="23"/>
  <c r="AM73" i="23"/>
  <c r="AO73" i="23"/>
  <c r="AK66" i="23"/>
  <c r="AL66" i="23"/>
  <c r="AN66" i="23"/>
  <c r="AO66" i="23"/>
  <c r="AK61" i="23"/>
  <c r="AM61" i="23"/>
  <c r="AN61" i="23"/>
  <c r="AK55" i="23"/>
  <c r="AM55" i="23"/>
  <c r="AN55" i="23"/>
  <c r="AO55" i="23"/>
  <c r="AL45" i="23"/>
  <c r="AM45" i="23"/>
  <c r="AN45" i="23"/>
  <c r="AO45" i="23"/>
  <c r="AL34" i="23"/>
  <c r="AM34" i="23"/>
  <c r="AN34" i="23"/>
  <c r="AO34" i="23"/>
  <c r="AK28" i="23"/>
  <c r="AK90" i="23"/>
  <c r="AL28" i="23"/>
  <c r="AO28" i="23"/>
  <c r="AO90" i="23" s="1"/>
  <c r="AK26" i="23"/>
  <c r="AL26" i="23"/>
  <c r="AM26" i="23"/>
  <c r="AO26" i="23"/>
  <c r="AK22" i="23"/>
  <c r="AL22" i="23"/>
  <c r="AN22" i="23"/>
  <c r="AO22" i="23"/>
  <c r="AK20" i="23"/>
  <c r="AM20" i="23"/>
  <c r="AM87" i="23"/>
  <c r="AN20" i="23"/>
  <c r="AO20" i="23"/>
  <c r="AK17" i="23"/>
  <c r="AM17" i="23"/>
  <c r="AN17" i="23"/>
  <c r="AO17" i="23"/>
  <c r="AL14" i="23"/>
  <c r="AM14" i="23"/>
  <c r="AN14" i="23"/>
  <c r="AO14" i="23"/>
  <c r="AL10" i="23"/>
  <c r="AM10" i="23"/>
  <c r="AN10" i="23"/>
  <c r="AO10" i="23"/>
  <c r="AN87" i="23"/>
  <c r="AK87" i="23"/>
  <c r="AO89" i="23"/>
  <c r="AK86" i="23"/>
  <c r="AL89" i="23"/>
  <c r="AK89" i="23"/>
  <c r="AN86" i="23"/>
  <c r="AN85" i="23"/>
  <c r="AL85" i="23"/>
  <c r="AN84" i="23"/>
  <c r="AL84" i="23"/>
  <c r="AO9" i="23"/>
  <c r="AM89" i="23"/>
  <c r="AO84" i="23"/>
  <c r="AM84" i="23"/>
  <c r="AO85" i="23"/>
  <c r="AM85" i="23"/>
  <c r="AO86" i="23"/>
  <c r="AM86" i="23"/>
  <c r="AR93" i="23"/>
  <c r="AN88" i="23"/>
  <c r="AL88" i="23"/>
  <c r="AO88" i="23"/>
  <c r="AK88" i="23"/>
  <c r="AL93" i="23"/>
  <c r="AL90" i="23"/>
  <c r="AW9" i="23"/>
  <c r="AW83" i="23"/>
  <c r="AW84" i="23"/>
  <c r="AU84" i="23"/>
  <c r="AV84" i="23"/>
  <c r="AT84" i="23"/>
  <c r="AO93" i="23"/>
  <c r="AN93" i="23"/>
  <c r="AM93" i="23"/>
  <c r="AK93" i="23"/>
  <c r="AU137" i="23"/>
  <c r="N78" i="29"/>
  <c r="AW155" i="23" s="1"/>
  <c r="AW140" i="23" s="1"/>
  <c r="AW129" i="23" s="1"/>
  <c r="M78" i="29"/>
  <c r="AO155" i="23" s="1"/>
  <c r="AO140" i="23" s="1"/>
  <c r="AO129" i="23" s="1"/>
  <c r="N188" i="29"/>
  <c r="AW186" i="23" s="1"/>
  <c r="AW177" i="23" s="1"/>
  <c r="M188" i="29"/>
  <c r="AO186" i="23"/>
  <c r="AO177" i="23" s="1"/>
  <c r="N179" i="29"/>
  <c r="M179" i="29"/>
  <c r="N168" i="29"/>
  <c r="M168" i="29"/>
  <c r="N127" i="29"/>
  <c r="M127" i="29"/>
  <c r="N70" i="29"/>
  <c r="M70" i="29"/>
  <c r="N31" i="29"/>
  <c r="M31" i="29"/>
  <c r="N25" i="29"/>
  <c r="M25" i="29"/>
  <c r="N12" i="29"/>
  <c r="M12" i="29"/>
  <c r="N8" i="29"/>
  <c r="M8" i="29"/>
  <c r="N7" i="29"/>
  <c r="M7" i="29"/>
  <c r="N188" i="28"/>
  <c r="AV186" i="23" s="1"/>
  <c r="AV177" i="23" s="1"/>
  <c r="M188" i="28"/>
  <c r="AN186" i="23" s="1"/>
  <c r="AN177" i="23" s="1"/>
  <c r="N168" i="28"/>
  <c r="M168" i="28"/>
  <c r="N127" i="28"/>
  <c r="M127" i="28"/>
  <c r="N78" i="28"/>
  <c r="AV155" i="23" s="1"/>
  <c r="M78" i="28"/>
  <c r="AN155" i="23" s="1"/>
  <c r="N70" i="28"/>
  <c r="M70" i="28"/>
  <c r="N31" i="28"/>
  <c r="N197" i="28" s="1"/>
  <c r="M31" i="28"/>
  <c r="N25" i="28"/>
  <c r="M25" i="28"/>
  <c r="N12" i="28"/>
  <c r="M12" i="28"/>
  <c r="N8" i="28"/>
  <c r="M8" i="28"/>
  <c r="N7" i="28"/>
  <c r="N188" i="27"/>
  <c r="AU186" i="23" s="1"/>
  <c r="M188" i="27"/>
  <c r="AM186" i="23"/>
  <c r="M179" i="27"/>
  <c r="N168" i="27"/>
  <c r="M168" i="27"/>
  <c r="N127" i="27"/>
  <c r="AU164" i="23"/>
  <c r="M127" i="27"/>
  <c r="AM164" i="23" s="1"/>
  <c r="N78" i="27"/>
  <c r="AU155" i="23" s="1"/>
  <c r="M78" i="27"/>
  <c r="AM155" i="23" s="1"/>
  <c r="AJ155" i="23" s="1"/>
  <c r="N70" i="27"/>
  <c r="M70" i="27"/>
  <c r="AM137" i="23"/>
  <c r="AU136" i="23"/>
  <c r="AM136" i="23"/>
  <c r="AU135" i="23"/>
  <c r="AM135" i="23"/>
  <c r="AU134" i="23"/>
  <c r="AM134" i="23"/>
  <c r="M40" i="27"/>
  <c r="N31" i="27"/>
  <c r="M31" i="27"/>
  <c r="N25" i="27"/>
  <c r="M25" i="27"/>
  <c r="N12" i="27"/>
  <c r="M12" i="27"/>
  <c r="N8" i="27"/>
  <c r="N7" i="27" s="1"/>
  <c r="M8" i="27"/>
  <c r="AT107" i="23"/>
  <c r="AL107" i="23"/>
  <c r="N188" i="26"/>
  <c r="AT186" i="23"/>
  <c r="AT177" i="23" s="1"/>
  <c r="M188" i="26"/>
  <c r="AL186" i="23" s="1"/>
  <c r="N168" i="26"/>
  <c r="M168" i="26"/>
  <c r="N127" i="26"/>
  <c r="AT164" i="23" s="1"/>
  <c r="AR164" i="23" s="1"/>
  <c r="M127" i="26"/>
  <c r="AL164" i="23" s="1"/>
  <c r="AJ164" i="23" s="1"/>
  <c r="N78" i="26"/>
  <c r="AT155" i="23" s="1"/>
  <c r="AR155" i="23" s="1"/>
  <c r="N70" i="26"/>
  <c r="M70" i="26"/>
  <c r="N31" i="26"/>
  <c r="M31" i="26"/>
  <c r="N25" i="26"/>
  <c r="M25" i="26"/>
  <c r="AL109" i="23"/>
  <c r="N12" i="26"/>
  <c r="M12" i="26"/>
  <c r="N8" i="26"/>
  <c r="M8" i="26"/>
  <c r="M7" i="26" s="1"/>
  <c r="M197" i="27"/>
  <c r="M7" i="28"/>
  <c r="N179" i="26"/>
  <c r="M7" i="27"/>
  <c r="M179" i="28"/>
  <c r="N7" i="26"/>
  <c r="M179" i="26"/>
  <c r="N179" i="28"/>
  <c r="N67" i="27"/>
  <c r="N197" i="26"/>
  <c r="N40" i="27"/>
  <c r="N38" i="27" s="1"/>
  <c r="N37" i="27" s="1"/>
  <c r="M67" i="28"/>
  <c r="M197" i="28"/>
  <c r="M197" i="29"/>
  <c r="N67" i="28"/>
  <c r="N197" i="29"/>
  <c r="AV164" i="23"/>
  <c r="AN164" i="23"/>
  <c r="M67" i="27"/>
  <c r="AU133" i="23"/>
  <c r="AU132" i="23"/>
  <c r="AT134" i="23"/>
  <c r="AT136" i="23"/>
  <c r="AR136" i="23" s="1"/>
  <c r="AR132" i="23" s="1"/>
  <c r="AR130" i="23" s="1"/>
  <c r="AT137" i="23"/>
  <c r="AL133" i="23"/>
  <c r="AL134" i="23"/>
  <c r="AL136" i="23"/>
  <c r="AJ136" i="23" s="1"/>
  <c r="AL137" i="23"/>
  <c r="AT133" i="23"/>
  <c r="M38" i="27"/>
  <c r="AM133" i="23"/>
  <c r="AJ137" i="23"/>
  <c r="AR137" i="23"/>
  <c r="AJ64" i="23"/>
  <c r="AO204" i="23"/>
  <c r="AO61" i="23"/>
  <c r="AM177" i="23"/>
  <c r="U10" i="21"/>
  <c r="AJ74" i="23"/>
  <c r="AR74" i="23"/>
  <c r="N197" i="27"/>
  <c r="N67" i="26"/>
  <c r="M197" i="26"/>
  <c r="AM107" i="23"/>
  <c r="AU107" i="23"/>
  <c r="AM109" i="23"/>
  <c r="AN109" i="23"/>
  <c r="AV135" i="23"/>
  <c r="N67" i="29"/>
  <c r="AN135" i="23"/>
  <c r="M67" i="29"/>
  <c r="M78" i="26"/>
  <c r="AW105" i="23"/>
  <c r="AW106" i="23"/>
  <c r="AW108" i="23"/>
  <c r="AW109" i="23"/>
  <c r="AW135" i="23"/>
  <c r="AO105" i="23"/>
  <c r="AO106" i="23"/>
  <c r="AO108" i="23"/>
  <c r="AO109" i="23"/>
  <c r="AO135" i="23"/>
  <c r="M38" i="28"/>
  <c r="AN105" i="23"/>
  <c r="AN108" i="23"/>
  <c r="AN104" i="23"/>
  <c r="AN106" i="23"/>
  <c r="AV104" i="23"/>
  <c r="AV105" i="23"/>
  <c r="AV106" i="23"/>
  <c r="AV108" i="23"/>
  <c r="AV109" i="23"/>
  <c r="AU104" i="23"/>
  <c r="AU105" i="23"/>
  <c r="AU106" i="23"/>
  <c r="AU108" i="23"/>
  <c r="AU109" i="23"/>
  <c r="AM104" i="23"/>
  <c r="AM105" i="23"/>
  <c r="AM106" i="23"/>
  <c r="AM108" i="23"/>
  <c r="AT104" i="23"/>
  <c r="AT105" i="23"/>
  <c r="AT106" i="23"/>
  <c r="AT108" i="23"/>
  <c r="AT109" i="23"/>
  <c r="AL104" i="23"/>
  <c r="AL105" i="23"/>
  <c r="AL106" i="23"/>
  <c r="AL108" i="23"/>
  <c r="M37" i="28"/>
  <c r="M37" i="27"/>
  <c r="M67" i="26"/>
  <c r="AL155" i="23"/>
  <c r="N40" i="26"/>
  <c r="M40" i="26"/>
  <c r="AV132" i="23"/>
  <c r="AW132" i="23"/>
  <c r="AO132" i="23"/>
  <c r="AN132" i="23"/>
  <c r="AL103" i="23"/>
  <c r="AU103" i="23"/>
  <c r="AU130" i="23"/>
  <c r="AT103" i="23"/>
  <c r="AM103" i="23"/>
  <c r="AM132" i="23"/>
  <c r="AO87" i="23"/>
  <c r="AO33" i="23"/>
  <c r="AO83" i="23"/>
  <c r="AU89" i="23"/>
  <c r="AV107" i="23"/>
  <c r="M17" i="28"/>
  <c r="N38" i="28"/>
  <c r="N37" i="28" s="1"/>
  <c r="N198" i="28" s="1"/>
  <c r="N18" i="26"/>
  <c r="M18" i="26"/>
  <c r="M38" i="29"/>
  <c r="M37" i="29" s="1"/>
  <c r="M198" i="29" s="1"/>
  <c r="N17" i="28"/>
  <c r="N18" i="27"/>
  <c r="N17" i="27"/>
  <c r="M18" i="27"/>
  <c r="M17" i="27"/>
  <c r="M17" i="26"/>
  <c r="N17" i="26"/>
  <c r="M198" i="27"/>
  <c r="N18" i="28"/>
  <c r="AT135" i="23"/>
  <c r="N38" i="26"/>
  <c r="N37" i="26" s="1"/>
  <c r="N198" i="26" s="1"/>
  <c r="AL135" i="23"/>
  <c r="M38" i="26"/>
  <c r="M37" i="26" s="1"/>
  <c r="AW130" i="23"/>
  <c r="AV130" i="23"/>
  <c r="AN130" i="23"/>
  <c r="AO130" i="23"/>
  <c r="M18" i="28"/>
  <c r="M198" i="28"/>
  <c r="AN107" i="23"/>
  <c r="AM130" i="23"/>
  <c r="AT92" i="23"/>
  <c r="AU92" i="23"/>
  <c r="AL92" i="23"/>
  <c r="AM92" i="23"/>
  <c r="AR107" i="23"/>
  <c r="AV103" i="23"/>
  <c r="AV92" i="23" s="1"/>
  <c r="AW104" i="23"/>
  <c r="AO104" i="23"/>
  <c r="AT132" i="23"/>
  <c r="AL132" i="23"/>
  <c r="AL130" i="23" s="1"/>
  <c r="AW103" i="23"/>
  <c r="AO103" i="23"/>
  <c r="AO92" i="23" s="1"/>
  <c r="AO122" i="23" s="1"/>
  <c r="AO165" i="23" s="1"/>
  <c r="AN103" i="23"/>
  <c r="AJ107" i="23"/>
  <c r="M17" i="29"/>
  <c r="M18" i="29"/>
  <c r="N17" i="29"/>
  <c r="N18" i="29"/>
  <c r="N198" i="29" s="1"/>
  <c r="AT130" i="23"/>
  <c r="AN92" i="23"/>
  <c r="AW92" i="23"/>
  <c r="AW122" i="23" s="1"/>
  <c r="AW165" i="23" s="1"/>
  <c r="AJ134" i="23"/>
  <c r="AR134" i="23"/>
  <c r="AR133" i="23"/>
  <c r="AJ133" i="23"/>
  <c r="AR135" i="23"/>
  <c r="AJ135" i="23"/>
  <c r="AJ108" i="23"/>
  <c r="AS132" i="23"/>
  <c r="AS130" i="23" s="1"/>
  <c r="AK132" i="23"/>
  <c r="AK130" i="23" s="1"/>
  <c r="AJ109" i="23"/>
  <c r="AR109" i="23"/>
  <c r="AR105" i="23"/>
  <c r="AJ105" i="23"/>
  <c r="AR108" i="23"/>
  <c r="AR106" i="23"/>
  <c r="AJ106" i="23"/>
  <c r="AE9" i="13"/>
  <c r="AE8" i="13" s="1"/>
  <c r="AA9" i="13"/>
  <c r="AA8" i="13"/>
  <c r="Z8" i="13" s="1"/>
  <c r="AA7" i="13"/>
  <c r="AN27" i="23" s="1"/>
  <c r="AJ23" i="23"/>
  <c r="AR23" i="23"/>
  <c r="AJ70" i="23"/>
  <c r="AP70" i="23" s="1"/>
  <c r="AQ70" i="23" s="1"/>
  <c r="AM66" i="23"/>
  <c r="AM33" i="23"/>
  <c r="AR70" i="23"/>
  <c r="AU66" i="23"/>
  <c r="AU33" i="23" s="1"/>
  <c r="AK177" i="23"/>
  <c r="AS177" i="23"/>
  <c r="AS103" i="23"/>
  <c r="AS92" i="23" s="1"/>
  <c r="AR104" i="23"/>
  <c r="AK103" i="23"/>
  <c r="AK92" i="23"/>
  <c r="AJ104" i="23"/>
  <c r="AR16" i="23"/>
  <c r="AJ13" i="23"/>
  <c r="AJ16" i="23"/>
  <c r="AK14" i="23"/>
  <c r="AK85" i="23" s="1"/>
  <c r="AJ15" i="23"/>
  <c r="AR35" i="23"/>
  <c r="AR34" i="23" s="1"/>
  <c r="AY70" i="23"/>
  <c r="AR66" i="23"/>
  <c r="AR103" i="23"/>
  <c r="AR15" i="23"/>
  <c r="AS14" i="23"/>
  <c r="AS85" i="23" s="1"/>
  <c r="AJ46" i="23"/>
  <c r="AR46" i="23"/>
  <c r="AU28" i="23"/>
  <c r="AU90" i="23"/>
  <c r="AR30" i="23"/>
  <c r="AJ30" i="23"/>
  <c r="AM28" i="23"/>
  <c r="AM90" i="23"/>
  <c r="AJ36" i="23"/>
  <c r="AR12" i="23"/>
  <c r="AJ12" i="23"/>
  <c r="AR11" i="23"/>
  <c r="AS10" i="23"/>
  <c r="AR92" i="23"/>
  <c r="AR14" i="23"/>
  <c r="AR10" i="23"/>
  <c r="AR84" i="23" s="1"/>
  <c r="AR47" i="23"/>
  <c r="AR45" i="23"/>
  <c r="AR85" i="23" s="1"/>
  <c r="AS45" i="23"/>
  <c r="AJ47" i="23"/>
  <c r="AK45" i="23"/>
  <c r="AR36" i="23"/>
  <c r="AS34" i="23"/>
  <c r="AS84" i="23" s="1"/>
  <c r="AS9" i="23"/>
  <c r="AS83" i="23" s="1"/>
  <c r="AS122" i="23" s="1"/>
  <c r="AS33" i="23"/>
  <c r="AJ62" i="23"/>
  <c r="AL61" i="23"/>
  <c r="AJ21" i="23"/>
  <c r="AL20" i="23"/>
  <c r="AR62" i="23"/>
  <c r="AR61" i="23" s="1"/>
  <c r="AT61" i="23"/>
  <c r="AR21" i="23"/>
  <c r="AR20" i="23"/>
  <c r="AT20" i="23"/>
  <c r="AT87" i="23"/>
  <c r="AC13" i="14"/>
  <c r="AD13" i="14"/>
  <c r="Y13" i="14"/>
  <c r="Z13" i="14"/>
  <c r="AB11" i="14"/>
  <c r="AV80" i="23"/>
  <c r="AA11" i="14"/>
  <c r="AV29" i="23"/>
  <c r="AR29" i="23" s="1"/>
  <c r="X11" i="14"/>
  <c r="AN80" i="23"/>
  <c r="AN79" i="23" s="1"/>
  <c r="W11" i="14"/>
  <c r="AN29" i="23"/>
  <c r="AN28" i="23" s="1"/>
  <c r="AC10" i="14"/>
  <c r="AD10" i="14"/>
  <c r="Y10" i="14"/>
  <c r="Z10" i="14"/>
  <c r="AB7" i="14"/>
  <c r="AT56" i="23"/>
  <c r="AR56" i="23" s="1"/>
  <c r="AA7" i="14"/>
  <c r="AT18" i="23"/>
  <c r="X7" i="14"/>
  <c r="AL56" i="23"/>
  <c r="AJ56" i="23" s="1"/>
  <c r="W7" i="14"/>
  <c r="AL18" i="23"/>
  <c r="AJ18" i="23" s="1"/>
  <c r="AX41" i="23"/>
  <c r="AY41" i="23"/>
  <c r="AP41" i="23"/>
  <c r="AQ41" i="23"/>
  <c r="AR80" i="23"/>
  <c r="AR79" i="23" s="1"/>
  <c r="AV79" i="23"/>
  <c r="AR28" i="23"/>
  <c r="AR90" i="23" s="1"/>
  <c r="AV28" i="23"/>
  <c r="AV90" i="23" s="1"/>
  <c r="AJ29" i="23"/>
  <c r="AJ80" i="23"/>
  <c r="AL87" i="23"/>
  <c r="AR18" i="23"/>
  <c r="AR17" i="23" s="1"/>
  <c r="AR218" i="23" s="1"/>
  <c r="AT17" i="23"/>
  <c r="AL17" i="23"/>
  <c r="AL9" i="23" s="1"/>
  <c r="AC11" i="14"/>
  <c r="AD11" i="14" s="1"/>
  <c r="Y11" i="14"/>
  <c r="Z11" i="14" s="1"/>
  <c r="V10" i="21"/>
  <c r="S10" i="21"/>
  <c r="R10" i="21"/>
  <c r="AV78" i="23"/>
  <c r="AN78" i="23"/>
  <c r="AJ78" i="23" s="1"/>
  <c r="AN90" i="23"/>
  <c r="AT9" i="23"/>
  <c r="AJ45" i="23"/>
  <c r="AX44" i="23"/>
  <c r="AY44" i="23"/>
  <c r="AP44" i="23"/>
  <c r="AQ44" i="23"/>
  <c r="AX54" i="23"/>
  <c r="AY54" i="23"/>
  <c r="AP54" i="23"/>
  <c r="AQ54" i="23"/>
  <c r="AX65" i="23"/>
  <c r="AY65" i="23"/>
  <c r="AP65" i="23"/>
  <c r="AQ65" i="23"/>
  <c r="AX72" i="23"/>
  <c r="AY72" i="23"/>
  <c r="AP72" i="23"/>
  <c r="AQ72" i="23"/>
  <c r="AJ116" i="23"/>
  <c r="AX144" i="23"/>
  <c r="AY144" i="23"/>
  <c r="AP144" i="23"/>
  <c r="AQ144" i="23" s="1"/>
  <c r="AV73" i="23"/>
  <c r="AV33" i="23" s="1"/>
  <c r="AR78" i="23"/>
  <c r="AY78" i="23" s="1"/>
  <c r="AX78" i="23"/>
  <c r="AP78" i="23"/>
  <c r="AQ78" i="23"/>
  <c r="AJ14" i="23"/>
  <c r="AJ17" i="23"/>
  <c r="AJ218" i="23" s="1"/>
  <c r="AJ20" i="23"/>
  <c r="AJ61" i="23"/>
  <c r="AJ91" i="23"/>
  <c r="AJ94" i="23"/>
  <c r="AJ98" i="23"/>
  <c r="AJ110" i="23"/>
  <c r="AJ123" i="23"/>
  <c r="AP143" i="23"/>
  <c r="AQ143" i="23"/>
  <c r="AJ147" i="23"/>
  <c r="AJ166" i="23"/>
  <c r="AJ198" i="23"/>
  <c r="AJ66" i="23"/>
  <c r="AJ93" i="23"/>
  <c r="AJ85" i="23"/>
  <c r="AJ217" i="23"/>
  <c r="AJ28" i="23"/>
  <c r="AJ103" i="23"/>
  <c r="AJ79" i="23"/>
  <c r="AJ132" i="23"/>
  <c r="AJ87" i="23"/>
  <c r="AJ130" i="23"/>
  <c r="AJ92" i="23"/>
  <c r="AJ90" i="23"/>
  <c r="AX71" i="23"/>
  <c r="AY71" i="23"/>
  <c r="AP71" i="23"/>
  <c r="AQ71" i="23"/>
  <c r="AC14" i="14"/>
  <c r="AY143" i="23"/>
  <c r="AX143" i="23"/>
  <c r="AY199" i="23"/>
  <c r="AX199" i="23"/>
  <c r="AP199" i="23"/>
  <c r="AQ199" i="23" s="1"/>
  <c r="AP198" i="23"/>
  <c r="AQ198" i="23" s="1"/>
  <c r="AY196" i="23"/>
  <c r="AX196" i="23"/>
  <c r="AP196" i="23"/>
  <c r="AQ196" i="23" s="1"/>
  <c r="AY192" i="23"/>
  <c r="AX192" i="23"/>
  <c r="AP192" i="23"/>
  <c r="AQ192" i="23" s="1"/>
  <c r="AY191" i="23"/>
  <c r="AX191" i="23"/>
  <c r="AP191" i="23"/>
  <c r="AQ191" i="23" s="1"/>
  <c r="AY190" i="23"/>
  <c r="AX190" i="23"/>
  <c r="AP190" i="23"/>
  <c r="AQ190" i="23" s="1"/>
  <c r="AY189" i="23"/>
  <c r="AX189" i="23"/>
  <c r="AP189" i="23"/>
  <c r="AQ189" i="23" s="1"/>
  <c r="AY188" i="23"/>
  <c r="AX188" i="23"/>
  <c r="AP188" i="23"/>
  <c r="AQ188" i="23" s="1"/>
  <c r="AY187" i="23"/>
  <c r="AX187" i="23"/>
  <c r="AP187" i="23"/>
  <c r="AQ187" i="23" s="1"/>
  <c r="AY185" i="23"/>
  <c r="AX185" i="23"/>
  <c r="AP185" i="23"/>
  <c r="AQ185" i="23" s="1"/>
  <c r="AY184" i="23"/>
  <c r="AX184" i="23"/>
  <c r="AP184" i="23"/>
  <c r="AQ184" i="23" s="1"/>
  <c r="AY183" i="23"/>
  <c r="AX183" i="23"/>
  <c r="AP183" i="23"/>
  <c r="AQ183" i="23" s="1"/>
  <c r="AY182" i="23"/>
  <c r="AX182" i="23"/>
  <c r="AP182" i="23"/>
  <c r="AQ182" i="23" s="1"/>
  <c r="AY181" i="23"/>
  <c r="AX181" i="23"/>
  <c r="AP181" i="23"/>
  <c r="AQ181" i="23" s="1"/>
  <c r="AY180" i="23"/>
  <c r="AX180" i="23"/>
  <c r="AP180" i="23"/>
  <c r="AQ180" i="23" s="1"/>
  <c r="AY179" i="23"/>
  <c r="AX179" i="23"/>
  <c r="AP179" i="23"/>
  <c r="AQ179" i="23" s="1"/>
  <c r="AY178" i="23"/>
  <c r="AX178" i="23"/>
  <c r="AP178" i="23"/>
  <c r="AQ178" i="23" s="1"/>
  <c r="AY176" i="23"/>
  <c r="AX176" i="23"/>
  <c r="AP176" i="23"/>
  <c r="AQ176" i="23" s="1"/>
  <c r="AY175" i="23"/>
  <c r="AX175" i="23"/>
  <c r="AP175" i="23"/>
  <c r="AQ175" i="23" s="1"/>
  <c r="AY174" i="23"/>
  <c r="AX174" i="23"/>
  <c r="AP174" i="23"/>
  <c r="AQ174" i="23" s="1"/>
  <c r="AY173" i="23"/>
  <c r="AX173" i="23"/>
  <c r="AP173" i="23"/>
  <c r="AQ173" i="23" s="1"/>
  <c r="AY172" i="23"/>
  <c r="AX172" i="23"/>
  <c r="AP172" i="23"/>
  <c r="AQ172" i="23" s="1"/>
  <c r="AY171" i="23"/>
  <c r="AX171" i="23"/>
  <c r="AP171" i="23"/>
  <c r="AQ171" i="23" s="1"/>
  <c r="AY170" i="23"/>
  <c r="AX170" i="23"/>
  <c r="AP170" i="23"/>
  <c r="AQ170" i="23" s="1"/>
  <c r="AY169" i="23"/>
  <c r="AX169" i="23"/>
  <c r="AP169" i="23"/>
  <c r="AQ169" i="23" s="1"/>
  <c r="AY168" i="23"/>
  <c r="AX168" i="23"/>
  <c r="AP168" i="23"/>
  <c r="AQ168" i="23" s="1"/>
  <c r="AY167" i="23"/>
  <c r="AX167" i="23"/>
  <c r="AP167" i="23"/>
  <c r="AQ167" i="23" s="1"/>
  <c r="AY163" i="23"/>
  <c r="AX163" i="23"/>
  <c r="AP163" i="23"/>
  <c r="AQ163" i="23" s="1"/>
  <c r="AY162" i="23"/>
  <c r="AX162" i="23"/>
  <c r="AP162" i="23"/>
  <c r="AQ162" i="23" s="1"/>
  <c r="AY161" i="23"/>
  <c r="AX161" i="23"/>
  <c r="AP161" i="23"/>
  <c r="AQ161" i="23" s="1"/>
  <c r="AY160" i="23"/>
  <c r="AX160" i="23"/>
  <c r="AP160" i="23"/>
  <c r="AQ160" i="23" s="1"/>
  <c r="AY159" i="23"/>
  <c r="AX159" i="23"/>
  <c r="AP159" i="23"/>
  <c r="AQ159" i="23" s="1"/>
  <c r="AY158" i="23"/>
  <c r="AX158" i="23"/>
  <c r="AP158" i="23"/>
  <c r="AQ158" i="23" s="1"/>
  <c r="AY157" i="23"/>
  <c r="AX157" i="23"/>
  <c r="AP157" i="23"/>
  <c r="AQ157" i="23" s="1"/>
  <c r="AY156" i="23"/>
  <c r="AX156" i="23"/>
  <c r="AP156" i="23"/>
  <c r="AQ156" i="23" s="1"/>
  <c r="AY154" i="23"/>
  <c r="AX154" i="23"/>
  <c r="AP154" i="23"/>
  <c r="AQ154" i="23" s="1"/>
  <c r="AY153" i="23"/>
  <c r="AX153" i="23"/>
  <c r="AP153" i="23"/>
  <c r="AQ153" i="23" s="1"/>
  <c r="AY152" i="23"/>
  <c r="AX152" i="23"/>
  <c r="AP152" i="23"/>
  <c r="AQ152" i="23" s="1"/>
  <c r="AY151" i="23"/>
  <c r="AX151" i="23"/>
  <c r="AP151" i="23"/>
  <c r="AQ151" i="23" s="1"/>
  <c r="AY150" i="23"/>
  <c r="AX150" i="23"/>
  <c r="AP150" i="23"/>
  <c r="AQ150" i="23" s="1"/>
  <c r="AY149" i="23"/>
  <c r="AX149" i="23"/>
  <c r="AP149" i="23"/>
  <c r="AQ149" i="23" s="1"/>
  <c r="AY148" i="23"/>
  <c r="AX148" i="23"/>
  <c r="AP148" i="23"/>
  <c r="AQ148" i="23" s="1"/>
  <c r="AY146" i="23"/>
  <c r="AX146" i="23"/>
  <c r="AP146" i="23"/>
  <c r="AQ146" i="23" s="1"/>
  <c r="AY145" i="23"/>
  <c r="AX145" i="23"/>
  <c r="AP145" i="23"/>
  <c r="AQ145" i="23" s="1"/>
  <c r="AY139" i="23"/>
  <c r="AX139" i="23"/>
  <c r="AP139" i="23"/>
  <c r="AQ139" i="23" s="1"/>
  <c r="AY138" i="23"/>
  <c r="AX138" i="23"/>
  <c r="AP138" i="23"/>
  <c r="AQ138" i="23" s="1"/>
  <c r="AY136" i="23"/>
  <c r="AX136" i="23"/>
  <c r="AP136" i="23"/>
  <c r="AQ136" i="23" s="1"/>
  <c r="AY135" i="23"/>
  <c r="AX135" i="23"/>
  <c r="AP135" i="23"/>
  <c r="AQ135" i="23" s="1"/>
  <c r="AY134" i="23"/>
  <c r="AX134" i="23"/>
  <c r="AP134" i="23"/>
  <c r="AQ134" i="23" s="1"/>
  <c r="AY133" i="23"/>
  <c r="AX133" i="23"/>
  <c r="AP133" i="23"/>
  <c r="AQ133" i="23" s="1"/>
  <c r="AY131" i="23"/>
  <c r="AX131" i="23"/>
  <c r="AP131" i="23"/>
  <c r="AQ131" i="23" s="1"/>
  <c r="AY128" i="23"/>
  <c r="AX128" i="23"/>
  <c r="AP128" i="23"/>
  <c r="AQ128" i="23" s="1"/>
  <c r="AY127" i="23"/>
  <c r="AX127" i="23"/>
  <c r="AP127" i="23"/>
  <c r="AQ127" i="23" s="1"/>
  <c r="AY126" i="23"/>
  <c r="AX126" i="23"/>
  <c r="AP126" i="23"/>
  <c r="AQ126" i="23" s="1"/>
  <c r="AY125" i="23"/>
  <c r="AX125" i="23"/>
  <c r="AP125" i="23"/>
  <c r="AQ125" i="23" s="1"/>
  <c r="AY124" i="23"/>
  <c r="AX124" i="23"/>
  <c r="AP124" i="23"/>
  <c r="AQ124" i="23" s="1"/>
  <c r="AY121" i="23"/>
  <c r="AX121" i="23"/>
  <c r="AP121" i="23"/>
  <c r="AQ121" i="23" s="1"/>
  <c r="AY120" i="23"/>
  <c r="AX120" i="23"/>
  <c r="AP120" i="23"/>
  <c r="AQ120" i="23" s="1"/>
  <c r="AY119" i="23"/>
  <c r="AX119" i="23"/>
  <c r="AP119" i="23"/>
  <c r="AQ119" i="23" s="1"/>
  <c r="AY118" i="23"/>
  <c r="AX118" i="23"/>
  <c r="AP118" i="23"/>
  <c r="AQ118" i="23" s="1"/>
  <c r="AY115" i="23"/>
  <c r="AX115" i="23"/>
  <c r="AP115" i="23"/>
  <c r="AQ115" i="23" s="1"/>
  <c r="AY114" i="23"/>
  <c r="AX114" i="23"/>
  <c r="AP114" i="23"/>
  <c r="AQ114" i="23" s="1"/>
  <c r="AY113" i="23"/>
  <c r="AX113" i="23"/>
  <c r="AP113" i="23"/>
  <c r="AQ113" i="23" s="1"/>
  <c r="AY112" i="23"/>
  <c r="AX112" i="23"/>
  <c r="AP112" i="23"/>
  <c r="AQ112" i="23" s="1"/>
  <c r="AY111" i="23"/>
  <c r="AX111" i="23"/>
  <c r="AP111" i="23"/>
  <c r="AQ111" i="23" s="1"/>
  <c r="AY108" i="23"/>
  <c r="AX108" i="23"/>
  <c r="AP108" i="23"/>
  <c r="AQ108" i="23" s="1"/>
  <c r="AY106" i="23"/>
  <c r="AX106" i="23"/>
  <c r="AP106" i="23"/>
  <c r="AQ106" i="23" s="1"/>
  <c r="AY105" i="23"/>
  <c r="AX105" i="23"/>
  <c r="AP105" i="23"/>
  <c r="AQ105" i="23" s="1"/>
  <c r="AY102" i="23"/>
  <c r="AX102" i="23"/>
  <c r="AP102" i="23"/>
  <c r="AQ102" i="23" s="1"/>
  <c r="AY101" i="23"/>
  <c r="AX101" i="23"/>
  <c r="AP101" i="23"/>
  <c r="AQ101" i="23" s="1"/>
  <c r="AY100" i="23"/>
  <c r="AX100" i="23"/>
  <c r="AP100" i="23"/>
  <c r="AQ100" i="23" s="1"/>
  <c r="AY99" i="23"/>
  <c r="AX99" i="23"/>
  <c r="AP99" i="23"/>
  <c r="AQ99" i="23" s="1"/>
  <c r="AY97" i="23"/>
  <c r="AX97" i="23"/>
  <c r="AP97" i="23"/>
  <c r="AQ97" i="23" s="1"/>
  <c r="AY96" i="23"/>
  <c r="AX96" i="23"/>
  <c r="AP96" i="23"/>
  <c r="AQ96" i="23" s="1"/>
  <c r="AY95" i="23"/>
  <c r="AX95" i="23"/>
  <c r="AP95" i="23"/>
  <c r="AQ95" i="23" s="1"/>
  <c r="AY82" i="23"/>
  <c r="AX82" i="23"/>
  <c r="AP82" i="23"/>
  <c r="AQ82" i="23" s="1"/>
  <c r="AY81" i="23"/>
  <c r="AX81" i="23"/>
  <c r="AP81" i="23"/>
  <c r="AQ81" i="23" s="1"/>
  <c r="AP80" i="23"/>
  <c r="AQ80" i="23" s="1"/>
  <c r="AY74" i="23"/>
  <c r="AX74" i="23"/>
  <c r="AP74" i="23"/>
  <c r="AQ74" i="23" s="1"/>
  <c r="AY69" i="23"/>
  <c r="AX69" i="23"/>
  <c r="AP69" i="23"/>
  <c r="AQ69" i="23" s="1"/>
  <c r="AY68" i="23"/>
  <c r="AX68" i="23"/>
  <c r="AP68" i="23"/>
  <c r="AQ68" i="23" s="1"/>
  <c r="AY67" i="23"/>
  <c r="AX67" i="23"/>
  <c r="AP67" i="23"/>
  <c r="AQ67" i="23" s="1"/>
  <c r="AY64" i="23"/>
  <c r="AX64" i="23"/>
  <c r="AP64" i="23"/>
  <c r="AQ64" i="23" s="1"/>
  <c r="AY59" i="23"/>
  <c r="AX59" i="23"/>
  <c r="AP59" i="23"/>
  <c r="AQ59" i="23" s="1"/>
  <c r="AY57" i="23"/>
  <c r="AX57" i="23"/>
  <c r="AP57" i="23"/>
  <c r="AQ57" i="23" s="1"/>
  <c r="AY53" i="23"/>
  <c r="AX53" i="23"/>
  <c r="AP53" i="23"/>
  <c r="AQ53" i="23" s="1"/>
  <c r="AY51" i="23"/>
  <c r="AX51" i="23"/>
  <c r="AP51" i="23"/>
  <c r="AQ51" i="23" s="1"/>
  <c r="AY50" i="23"/>
  <c r="AX50" i="23"/>
  <c r="AP50" i="23"/>
  <c r="AQ50" i="23" s="1"/>
  <c r="AY49" i="23"/>
  <c r="AX49" i="23"/>
  <c r="AP49" i="23"/>
  <c r="AQ49" i="23" s="1"/>
  <c r="AY48" i="23"/>
  <c r="AX48" i="23"/>
  <c r="AP48" i="23"/>
  <c r="AQ48" i="23" s="1"/>
  <c r="AY47" i="23"/>
  <c r="AX47" i="23"/>
  <c r="AP47" i="23"/>
  <c r="AQ47" i="23" s="1"/>
  <c r="AY46" i="23"/>
  <c r="AX46" i="23"/>
  <c r="AP46" i="23"/>
  <c r="AQ46" i="23" s="1"/>
  <c r="AY40" i="23"/>
  <c r="AX40" i="23"/>
  <c r="AP40" i="23"/>
  <c r="AQ40" i="23" s="1"/>
  <c r="AY39" i="23"/>
  <c r="AX39" i="23"/>
  <c r="AP39" i="23"/>
  <c r="AQ39" i="23" s="1"/>
  <c r="AY38" i="23"/>
  <c r="AX38" i="23"/>
  <c r="AP38" i="23"/>
  <c r="AQ38" i="23" s="1"/>
  <c r="AY37" i="23"/>
  <c r="AX37" i="23"/>
  <c r="AP37" i="23"/>
  <c r="AQ37" i="23" s="1"/>
  <c r="AY36" i="23"/>
  <c r="AX36" i="23"/>
  <c r="AP36" i="23"/>
  <c r="AQ36" i="23" s="1"/>
  <c r="AY31" i="23"/>
  <c r="AX31" i="23"/>
  <c r="AP31" i="23"/>
  <c r="AQ31" i="23" s="1"/>
  <c r="AY30" i="23"/>
  <c r="AX30" i="23"/>
  <c r="AP30" i="23"/>
  <c r="AQ30" i="23" s="1"/>
  <c r="AY29" i="23"/>
  <c r="AX29" i="23"/>
  <c r="AP29" i="23"/>
  <c r="AQ29" i="23" s="1"/>
  <c r="AY21" i="23"/>
  <c r="AX21" i="23"/>
  <c r="AP21" i="23"/>
  <c r="AQ21" i="23" s="1"/>
  <c r="AY19" i="23"/>
  <c r="AX19" i="23"/>
  <c r="AP19" i="23"/>
  <c r="AQ19" i="23" s="1"/>
  <c r="AY16" i="23"/>
  <c r="AX16" i="23"/>
  <c r="AP16" i="23"/>
  <c r="AQ16" i="23" s="1"/>
  <c r="AY15" i="23"/>
  <c r="AX15" i="23"/>
  <c r="AP15" i="23"/>
  <c r="AQ15" i="23" s="1"/>
  <c r="AY13" i="23"/>
  <c r="AX13" i="23"/>
  <c r="AP13" i="23"/>
  <c r="AQ13" i="23" s="1"/>
  <c r="AY12" i="23"/>
  <c r="AX12" i="23"/>
  <c r="AP12" i="23"/>
  <c r="AQ12" i="23" s="1"/>
  <c r="AX8" i="23"/>
  <c r="AY198" i="23"/>
  <c r="AY28" i="23"/>
  <c r="AX116" i="23"/>
  <c r="AY93" i="23"/>
  <c r="AX98" i="23"/>
  <c r="AY98" i="23"/>
  <c r="AP98" i="23"/>
  <c r="AQ98" i="23" s="1"/>
  <c r="AX45" i="23"/>
  <c r="AP85" i="23"/>
  <c r="AQ85" i="23"/>
  <c r="AP45" i="23"/>
  <c r="AQ45" i="23"/>
  <c r="AY45" i="23"/>
  <c r="AX91" i="23"/>
  <c r="AP91" i="23"/>
  <c r="AQ91" i="23"/>
  <c r="AY91" i="23"/>
  <c r="AX85" i="23"/>
  <c r="AY14" i="23"/>
  <c r="AP14" i="23"/>
  <c r="AQ14" i="23" s="1"/>
  <c r="AX14" i="23"/>
  <c r="AX198" i="23"/>
  <c r="AP79" i="23"/>
  <c r="AQ79" i="23"/>
  <c r="AP116" i="23"/>
  <c r="AQ116" i="23"/>
  <c r="AP28" i="23"/>
  <c r="AQ28" i="23"/>
  <c r="AP90" i="23"/>
  <c r="AQ90" i="23"/>
  <c r="AY147" i="23"/>
  <c r="AP147" i="23"/>
  <c r="AQ147" i="23" s="1"/>
  <c r="AX147" i="23"/>
  <c r="AY116" i="23"/>
  <c r="AY110" i="23"/>
  <c r="AP110" i="23"/>
  <c r="AQ110" i="23"/>
  <c r="AX110" i="23"/>
  <c r="AX94" i="23"/>
  <c r="AX93" i="23"/>
  <c r="AP94" i="23"/>
  <c r="AQ94" i="23" s="1"/>
  <c r="AY94" i="23"/>
  <c r="AY66" i="23"/>
  <c r="AX66" i="23"/>
  <c r="AP66" i="23"/>
  <c r="AQ66" i="23"/>
  <c r="AX166" i="23"/>
  <c r="AY166" i="23"/>
  <c r="AP166" i="23"/>
  <c r="AQ166" i="23"/>
  <c r="AX123" i="23"/>
  <c r="AP123" i="23"/>
  <c r="AQ123" i="23" s="1"/>
  <c r="AY123" i="23"/>
  <c r="AX28" i="23"/>
  <c r="AX20" i="23"/>
  <c r="AY20" i="23"/>
  <c r="AP20" i="23"/>
  <c r="AQ20" i="23" s="1"/>
  <c r="AY85" i="23"/>
  <c r="AP93" i="23"/>
  <c r="AQ93" i="23"/>
  <c r="AX107" i="23"/>
  <c r="AY107" i="23"/>
  <c r="AP107" i="23"/>
  <c r="AQ107" i="23"/>
  <c r="AY104" i="23"/>
  <c r="AX104" i="23"/>
  <c r="AP104" i="23"/>
  <c r="AQ104" i="23"/>
  <c r="AP164" i="23"/>
  <c r="AQ164" i="23"/>
  <c r="AY80" i="23"/>
  <c r="AX80" i="23"/>
  <c r="AX109" i="23"/>
  <c r="AY109" i="23"/>
  <c r="AP109" i="23"/>
  <c r="AQ109" i="23"/>
  <c r="AY62" i="23"/>
  <c r="AX62" i="23"/>
  <c r="AP62" i="23"/>
  <c r="AQ62" i="23"/>
  <c r="AX76" i="23"/>
  <c r="AY76" i="23"/>
  <c r="AP76" i="23"/>
  <c r="AQ76" i="23"/>
  <c r="AY137" i="23"/>
  <c r="AP137" i="23"/>
  <c r="AQ137" i="23" s="1"/>
  <c r="AX137" i="23"/>
  <c r="AY155" i="23"/>
  <c r="AX155" i="23"/>
  <c r="AP155" i="23"/>
  <c r="AQ155" i="23"/>
  <c r="AY164" i="23"/>
  <c r="AX164" i="23"/>
  <c r="AY103" i="23"/>
  <c r="AX103" i="23"/>
  <c r="AP103" i="23"/>
  <c r="AQ103" i="23"/>
  <c r="AY79" i="23"/>
  <c r="AX79" i="23"/>
  <c r="AX132" i="23"/>
  <c r="AY132" i="23"/>
  <c r="AP132" i="23"/>
  <c r="AQ132" i="23"/>
  <c r="AX61" i="23"/>
  <c r="AP87" i="23"/>
  <c r="AQ87" i="23" s="1"/>
  <c r="AP61" i="23"/>
  <c r="AQ61" i="23" s="1"/>
  <c r="AY61" i="23"/>
  <c r="AC9" i="14"/>
  <c r="AD9" i="14"/>
  <c r="AD14" i="14"/>
  <c r="Y9" i="14"/>
  <c r="Z9" i="14" s="1"/>
  <c r="Y14" i="14"/>
  <c r="Z14" i="14" s="1"/>
  <c r="AR25" i="23"/>
  <c r="AR22" i="23" s="1"/>
  <c r="AR88" i="23" s="1"/>
  <c r="AU22" i="23"/>
  <c r="AU88" i="23" s="1"/>
  <c r="AP56" i="23"/>
  <c r="AQ56" i="23"/>
  <c r="AP92" i="23"/>
  <c r="AQ92" i="23"/>
  <c r="AY92" i="23"/>
  <c r="AX92" i="23"/>
  <c r="AP18" i="23"/>
  <c r="AQ18" i="23"/>
  <c r="AY130" i="23"/>
  <c r="AX130" i="23"/>
  <c r="AP130" i="23"/>
  <c r="AQ130" i="23"/>
  <c r="AY90" i="23"/>
  <c r="AX90" i="23"/>
  <c r="AY56" i="23"/>
  <c r="AX56" i="23"/>
  <c r="AX18" i="23"/>
  <c r="AR217" i="23"/>
  <c r="AY18" i="23"/>
  <c r="AU9" i="23"/>
  <c r="AU83" i="23" s="1"/>
  <c r="AU122" i="23" s="1"/>
  <c r="AP17" i="23"/>
  <c r="AQ17" i="23"/>
  <c r="AY17" i="23"/>
  <c r="AX17" i="23"/>
  <c r="W14" i="21"/>
  <c r="T14" i="21"/>
  <c r="W11" i="21"/>
  <c r="T11" i="21"/>
  <c r="W8" i="21"/>
  <c r="T8" i="21"/>
  <c r="T20" i="21"/>
  <c r="Y7" i="13"/>
  <c r="AP23" i="23"/>
  <c r="AQ23" i="23"/>
  <c r="A2" i="21"/>
  <c r="A2" i="13"/>
  <c r="A2" i="14"/>
  <c r="AY23" i="23"/>
  <c r="AX23" i="23"/>
  <c r="W21" i="21"/>
  <c r="T21" i="21"/>
  <c r="W20" i="21"/>
  <c r="W19" i="21"/>
  <c r="T19" i="21"/>
  <c r="V13" i="21"/>
  <c r="U13" i="21"/>
  <c r="S13" i="21"/>
  <c r="R13" i="21"/>
  <c r="T13" i="21" s="1"/>
  <c r="V7" i="21"/>
  <c r="U7" i="21"/>
  <c r="U16" i="21" s="1"/>
  <c r="R7" i="21"/>
  <c r="A3" i="21"/>
  <c r="AV141" i="23"/>
  <c r="AV204" i="23"/>
  <c r="AT117" i="23"/>
  <c r="AT60" i="23"/>
  <c r="AT55" i="23" s="1"/>
  <c r="AN141" i="23"/>
  <c r="R16" i="21"/>
  <c r="V16" i="21"/>
  <c r="T10" i="21"/>
  <c r="W7" i="21"/>
  <c r="W10" i="21"/>
  <c r="W13" i="21"/>
  <c r="AC12" i="14"/>
  <c r="AD12" i="14" s="1"/>
  <c r="Y12" i="14"/>
  <c r="Z12" i="14" s="1"/>
  <c r="AR215" i="23"/>
  <c r="AJ215" i="23"/>
  <c r="AR60" i="23"/>
  <c r="AR55" i="23" s="1"/>
  <c r="AR86" i="23" s="1"/>
  <c r="AV117" i="23"/>
  <c r="AR117" i="23"/>
  <c r="AV142" i="23"/>
  <c r="AR142" i="23"/>
  <c r="V23" i="21"/>
  <c r="AN142" i="23"/>
  <c r="AJ142" i="23" s="1"/>
  <c r="AP142" i="23"/>
  <c r="AQ142" i="23" s="1"/>
  <c r="AN117" i="23"/>
  <c r="AL204" i="23"/>
  <c r="AL140" i="23"/>
  <c r="AL129" i="23" s="1"/>
  <c r="AK204" i="23"/>
  <c r="AK140" i="23"/>
  <c r="AK129" i="23"/>
  <c r="AT204" i="23"/>
  <c r="AT140" i="23"/>
  <c r="AT129" i="23" s="1"/>
  <c r="AS140" i="23"/>
  <c r="AS129" i="23" s="1"/>
  <c r="AS165" i="23"/>
  <c r="AJ11" i="23"/>
  <c r="AK10" i="23"/>
  <c r="AJ27" i="23"/>
  <c r="AN26" i="23"/>
  <c r="AN9" i="23" s="1"/>
  <c r="AV140" i="23"/>
  <c r="AV129" i="23" s="1"/>
  <c r="AR141" i="23"/>
  <c r="AU140" i="23"/>
  <c r="AU129" i="23"/>
  <c r="AJ141" i="23"/>
  <c r="AP141" i="23" s="1"/>
  <c r="AM204" i="23"/>
  <c r="AM140" i="23"/>
  <c r="AM129" i="23" s="1"/>
  <c r="AN140" i="23"/>
  <c r="AN129" i="23" s="1"/>
  <c r="AN204" i="23"/>
  <c r="AJ26" i="23"/>
  <c r="AJ224" i="23"/>
  <c r="AY205" i="23"/>
  <c r="AP27" i="23"/>
  <c r="AQ27" i="23" s="1"/>
  <c r="V17" i="21"/>
  <c r="AY142" i="23"/>
  <c r="AK9" i="23"/>
  <c r="AJ35" i="23"/>
  <c r="AP35" i="23"/>
  <c r="AQ35" i="23" s="1"/>
  <c r="AK34" i="23"/>
  <c r="AK33" i="23" s="1"/>
  <c r="AQ141" i="23"/>
  <c r="AJ140" i="23"/>
  <c r="AX205" i="23"/>
  <c r="AP205" i="23"/>
  <c r="AQ205" i="23"/>
  <c r="AR206" i="23"/>
  <c r="AP26" i="23"/>
  <c r="AQ26" i="23" s="1"/>
  <c r="AX35" i="23"/>
  <c r="AY35" i="23"/>
  <c r="AK83" i="23"/>
  <c r="AK122" i="23" s="1"/>
  <c r="AK165" i="23" s="1"/>
  <c r="AJ129" i="23"/>
  <c r="AP140" i="23"/>
  <c r="AQ140" i="23" s="1"/>
  <c r="AC8" i="14"/>
  <c r="AD8" i="14"/>
  <c r="Y8" i="14"/>
  <c r="Z8" i="14"/>
  <c r="AP129" i="23"/>
  <c r="AQ129" i="23" s="1"/>
  <c r="A4" i="19"/>
  <c r="A3" i="19"/>
  <c r="A2" i="19"/>
  <c r="A1" i="19"/>
  <c r="A3" i="13"/>
  <c r="AC7" i="14"/>
  <c r="AD7" i="14"/>
  <c r="Y7" i="14"/>
  <c r="Z7" i="14"/>
  <c r="A3" i="14"/>
  <c r="J4" i="29"/>
  <c r="J4" i="28"/>
  <c r="J4" i="27"/>
  <c r="J4" i="26"/>
  <c r="H4" i="27"/>
  <c r="H4" i="29"/>
  <c r="H4" i="28"/>
  <c r="H4" i="26"/>
  <c r="L4" i="29"/>
  <c r="L4" i="28"/>
  <c r="L4" i="27"/>
  <c r="L4" i="26"/>
  <c r="N4" i="29"/>
  <c r="N4" i="28"/>
  <c r="N4" i="27"/>
  <c r="N4" i="26"/>
  <c r="L7" i="23"/>
  <c r="F7" i="23"/>
  <c r="X7" i="23"/>
  <c r="R7" i="23"/>
  <c r="AR7" i="23"/>
  <c r="AJ7" i="23"/>
  <c r="AD7" i="23"/>
  <c r="AX7" i="23"/>
  <c r="AY7" i="23"/>
  <c r="AP7" i="23"/>
  <c r="P5" i="13"/>
  <c r="C5" i="21"/>
  <c r="F5" i="21"/>
  <c r="O5" i="21"/>
  <c r="R5" i="21"/>
  <c r="I5" i="21"/>
  <c r="L5" i="21"/>
  <c r="U5" i="21"/>
  <c r="W5" i="14"/>
  <c r="H5" i="13"/>
  <c r="T5" i="13"/>
  <c r="C5" i="14"/>
  <c r="O5" i="14"/>
  <c r="G5" i="14"/>
  <c r="S5" i="14"/>
  <c r="D5" i="13"/>
  <c r="X5" i="13"/>
  <c r="K5" i="14"/>
  <c r="AA5" i="14"/>
  <c r="L5" i="13"/>
  <c r="AB5" i="13"/>
  <c r="AJ10" i="23"/>
  <c r="AP11" i="23"/>
  <c r="AQ11" i="23"/>
  <c r="AY11" i="23"/>
  <c r="AX11" i="23"/>
  <c r="AP10" i="23"/>
  <c r="AQ10" i="23"/>
  <c r="AY10" i="23"/>
  <c r="AX10" i="23"/>
  <c r="AJ25" i="23"/>
  <c r="AJ22" i="23"/>
  <c r="AM22" i="23"/>
  <c r="AM9" i="23"/>
  <c r="AM83" i="23" s="1"/>
  <c r="AM122" i="23" s="1"/>
  <c r="AM165" i="23" s="1"/>
  <c r="AM88" i="23"/>
  <c r="AJ9" i="23"/>
  <c r="AJ225" i="23"/>
  <c r="AJ88" i="23"/>
  <c r="AY25" i="23"/>
  <c r="AX25" i="23"/>
  <c r="AP25" i="23"/>
  <c r="AQ25" i="23" s="1"/>
  <c r="AP22" i="23"/>
  <c r="AQ22" i="23" s="1"/>
  <c r="AX88" i="23"/>
  <c r="AX22" i="23"/>
  <c r="AY22" i="23"/>
  <c r="AP88" i="23"/>
  <c r="AQ88" i="23" s="1"/>
  <c r="AY88" i="23"/>
  <c r="AP9" i="23"/>
  <c r="AQ9" i="23" s="1"/>
  <c r="AP194" i="23"/>
  <c r="AQ194" i="23"/>
  <c r="AY194" i="23"/>
  <c r="AX194" i="23"/>
  <c r="S7" i="21"/>
  <c r="S16" i="21"/>
  <c r="T16" i="21" s="1"/>
  <c r="AJ34" i="23"/>
  <c r="AX34" i="23" s="1"/>
  <c r="AJ230" i="23"/>
  <c r="AP43" i="23"/>
  <c r="AQ43" i="23"/>
  <c r="AX43" i="23"/>
  <c r="T7" i="21"/>
  <c r="AJ204" i="23"/>
  <c r="AY43" i="23"/>
  <c r="S17" i="21"/>
  <c r="S23" i="21"/>
  <c r="AL117" i="23"/>
  <c r="AJ117" i="23"/>
  <c r="AL60" i="23"/>
  <c r="AJ84" i="23"/>
  <c r="AX84" i="23" s="1"/>
  <c r="AP34" i="23"/>
  <c r="AQ34" i="23" s="1"/>
  <c r="AY34" i="23"/>
  <c r="AP204" i="23"/>
  <c r="AQ204" i="23"/>
  <c r="AP207" i="23"/>
  <c r="AQ207" i="23"/>
  <c r="AX207" i="23"/>
  <c r="AY207" i="23"/>
  <c r="AJ206" i="23"/>
  <c r="AJ60" i="23"/>
  <c r="AY60" i="23" s="1"/>
  <c r="AL55" i="23"/>
  <c r="AX117" i="23"/>
  <c r="AY117" i="23"/>
  <c r="AP117" i="23"/>
  <c r="AQ117" i="23" s="1"/>
  <c r="AY84" i="23"/>
  <c r="AP84" i="23"/>
  <c r="AQ84" i="23"/>
  <c r="AP206" i="23"/>
  <c r="AQ206" i="23"/>
  <c r="AX206" i="23"/>
  <c r="AY206" i="23"/>
  <c r="AX60" i="23"/>
  <c r="AL33" i="23"/>
  <c r="AL83" i="23" s="1"/>
  <c r="AL122" i="23" s="1"/>
  <c r="AL165" i="23" s="1"/>
  <c r="AL86" i="23"/>
  <c r="AN73" i="23"/>
  <c r="AN33" i="23"/>
  <c r="AN83" i="23" s="1"/>
  <c r="AN122" i="23" s="1"/>
  <c r="AN165" i="23" s="1"/>
  <c r="AN193" i="23" s="1"/>
  <c r="AN195" i="23" s="1"/>
  <c r="AN197" i="23" s="1"/>
  <c r="AJ75" i="23"/>
  <c r="AY75" i="23"/>
  <c r="AN89" i="23"/>
  <c r="AP75" i="23"/>
  <c r="AQ75" i="23"/>
  <c r="AX75" i="23"/>
  <c r="AJ73" i="23"/>
  <c r="AJ89" i="23" s="1"/>
  <c r="AP89" i="23"/>
  <c r="AQ89" i="23" s="1"/>
  <c r="AM200" i="23" l="1"/>
  <c r="AM201" i="23" s="1"/>
  <c r="AM193" i="23"/>
  <c r="AM195" i="23" s="1"/>
  <c r="AM197" i="23" s="1"/>
  <c r="AN200" i="23"/>
  <c r="AN201" i="23" s="1"/>
  <c r="AL200" i="23"/>
  <c r="AL201" i="23" s="1"/>
  <c r="AK200" i="23"/>
  <c r="AK201" i="23" s="1"/>
  <c r="AK193" i="23"/>
  <c r="AK195" i="23" s="1"/>
  <c r="AK197" i="23" s="1"/>
  <c r="AT33" i="23"/>
  <c r="AT83" i="23" s="1"/>
  <c r="AT122" i="23" s="1"/>
  <c r="AT165" i="23" s="1"/>
  <c r="AT86" i="23"/>
  <c r="AP73" i="23"/>
  <c r="AQ73" i="23" s="1"/>
  <c r="AJ55" i="23"/>
  <c r="AP60" i="23"/>
  <c r="AQ60" i="23" s="1"/>
  <c r="AX142" i="23"/>
  <c r="W16" i="21"/>
  <c r="AR140" i="23"/>
  <c r="AR204" i="23"/>
  <c r="AX141" i="23"/>
  <c r="AY141" i="23"/>
  <c r="AK84" i="23"/>
  <c r="AS200" i="23"/>
  <c r="AS201" i="23" s="1"/>
  <c r="AS193" i="23"/>
  <c r="AS195" i="23" s="1"/>
  <c r="AS197" i="23" s="1"/>
  <c r="AU165" i="23"/>
  <c r="AR87" i="23"/>
  <c r="AW193" i="23"/>
  <c r="AW195" i="23" s="1"/>
  <c r="AW197" i="23" s="1"/>
  <c r="AW200" i="23"/>
  <c r="AW201" i="23" s="1"/>
  <c r="M198" i="26"/>
  <c r="AL177" i="23"/>
  <c r="AL193" i="23" s="1"/>
  <c r="AL195" i="23" s="1"/>
  <c r="AL197" i="23" s="1"/>
  <c r="AJ186" i="23"/>
  <c r="AD8" i="13"/>
  <c r="AE7" i="13"/>
  <c r="AO200" i="23"/>
  <c r="AO201" i="23" s="1"/>
  <c r="AO193" i="23"/>
  <c r="AO195" i="23" s="1"/>
  <c r="AO197" i="23" s="1"/>
  <c r="AU177" i="23"/>
  <c r="AR186" i="23"/>
  <c r="AX77" i="23"/>
  <c r="AR73" i="23"/>
  <c r="AY77" i="23"/>
  <c r="AY32" i="23"/>
  <c r="AX70" i="23"/>
  <c r="Z7" i="13"/>
  <c r="N179" i="27"/>
  <c r="N198" i="27" s="1"/>
  <c r="AJ177" i="23" l="1"/>
  <c r="AP177" i="23" s="1"/>
  <c r="AQ177" i="23" s="1"/>
  <c r="AP186" i="23"/>
  <c r="AQ186" i="23" s="1"/>
  <c r="AU193" i="23"/>
  <c r="AU195" i="23" s="1"/>
  <c r="AU197" i="23" s="1"/>
  <c r="AU200" i="23"/>
  <c r="AU201" i="23" s="1"/>
  <c r="AX204" i="23"/>
  <c r="AY204" i="23"/>
  <c r="AT200" i="23"/>
  <c r="AT201" i="23" s="1"/>
  <c r="AT193" i="23"/>
  <c r="AT195" i="23" s="1"/>
  <c r="AT197" i="23" s="1"/>
  <c r="AR33" i="23"/>
  <c r="AY73" i="23"/>
  <c r="AX73" i="23"/>
  <c r="AR177" i="23"/>
  <c r="AX186" i="23"/>
  <c r="AY186" i="23"/>
  <c r="AV27" i="23"/>
  <c r="AD7" i="13"/>
  <c r="AX87" i="23"/>
  <c r="AY87" i="23"/>
  <c r="AR129" i="23"/>
  <c r="AY140" i="23"/>
  <c r="AX140" i="23"/>
  <c r="AJ86" i="23"/>
  <c r="AX55" i="23"/>
  <c r="AP55" i="23"/>
  <c r="AQ55" i="23" s="1"/>
  <c r="AY55" i="23"/>
  <c r="AJ33" i="23"/>
  <c r="AJ83" i="23" l="1"/>
  <c r="AP33" i="23"/>
  <c r="AQ33" i="23" s="1"/>
  <c r="AP86" i="23"/>
  <c r="AQ86" i="23" s="1"/>
  <c r="AX86" i="23"/>
  <c r="AJ231" i="23"/>
  <c r="AY86" i="23"/>
  <c r="AY177" i="23"/>
  <c r="AX177" i="23"/>
  <c r="AX129" i="23"/>
  <c r="AY129" i="23"/>
  <c r="AR27" i="23"/>
  <c r="AV26" i="23"/>
  <c r="AY33" i="23"/>
  <c r="AX33" i="23"/>
  <c r="AV9" i="23" l="1"/>
  <c r="AV83" i="23" s="1"/>
  <c r="AV122" i="23" s="1"/>
  <c r="AV165" i="23" s="1"/>
  <c r="AV89" i="23"/>
  <c r="AY27" i="23"/>
  <c r="AR26" i="23"/>
  <c r="AX27" i="23"/>
  <c r="AP83" i="23"/>
  <c r="AQ83" i="23" s="1"/>
  <c r="AJ122" i="23"/>
  <c r="AP122" i="23" l="1"/>
  <c r="AQ122" i="23" s="1"/>
  <c r="AJ165" i="23"/>
  <c r="AR89" i="23"/>
  <c r="AX26" i="23"/>
  <c r="AR224" i="23"/>
  <c r="AR9" i="23"/>
  <c r="AR225" i="23"/>
  <c r="AY26" i="23"/>
  <c r="AV193" i="23"/>
  <c r="AV195" i="23" s="1"/>
  <c r="AV197" i="23" s="1"/>
  <c r="AV200" i="23"/>
  <c r="AV201" i="23" s="1"/>
  <c r="AX9" i="23" l="1"/>
  <c r="AR83" i="23"/>
  <c r="AR230" i="23"/>
  <c r="AY9" i="23"/>
  <c r="AJ193" i="23"/>
  <c r="AP165" i="23"/>
  <c r="AQ165" i="23" s="1"/>
  <c r="AJ200" i="23"/>
  <c r="AR231" i="23"/>
  <c r="AX89" i="23"/>
  <c r="AY89" i="23"/>
  <c r="AR122" i="23" l="1"/>
  <c r="AY83" i="23"/>
  <c r="AX83" i="23"/>
  <c r="AJ201" i="23"/>
  <c r="AP201" i="23" s="1"/>
  <c r="AQ201" i="23" s="1"/>
  <c r="AP200" i="23"/>
  <c r="AQ200" i="23" s="1"/>
  <c r="AP193" i="23"/>
  <c r="AQ193" i="23" s="1"/>
  <c r="AJ195" i="23"/>
  <c r="AJ197" i="23" l="1"/>
  <c r="AP197" i="23" s="1"/>
  <c r="AQ197" i="23" s="1"/>
  <c r="AP195" i="23"/>
  <c r="AQ195" i="23" s="1"/>
  <c r="AR165" i="23"/>
  <c r="AY122" i="23"/>
  <c r="AX122" i="23"/>
  <c r="AR200" i="23" l="1"/>
  <c r="AR193" i="23"/>
  <c r="AX165" i="23"/>
  <c r="AY165" i="23"/>
  <c r="AR195" i="23" l="1"/>
  <c r="AY193" i="23"/>
  <c r="AX193" i="23"/>
  <c r="AR201" i="23"/>
  <c r="AX200" i="23"/>
  <c r="AY200" i="23"/>
  <c r="AY201" i="23" l="1"/>
  <c r="AX201" i="23"/>
  <c r="AR197" i="23"/>
  <c r="AX195" i="23"/>
  <c r="AY195" i="23"/>
  <c r="AX197" i="23" l="1"/>
  <c r="AY197" i="23"/>
</calcChain>
</file>

<file path=xl/sharedStrings.xml><?xml version="1.0" encoding="utf-8"?>
<sst xmlns="http://schemas.openxmlformats.org/spreadsheetml/2006/main" count="1660" uniqueCount="544">
  <si>
    <t>ГРУППА КОМПАНИЙ БЛОК</t>
  </si>
  <si>
    <t>код по классиф.</t>
  </si>
  <si>
    <t>доходы по основной деятельности</t>
  </si>
  <si>
    <t>выручка от реализации запасных частей</t>
  </si>
  <si>
    <t>выручка от реализации услуг слесарного цеха</t>
  </si>
  <si>
    <t>выручка от реализации услуг кузовного цеха</t>
  </si>
  <si>
    <t>прямые расходы</t>
  </si>
  <si>
    <t>себестоимость  запасных частей</t>
  </si>
  <si>
    <t>себестоимость услуг слесарного цеха</t>
  </si>
  <si>
    <t>услуги субподрядчиков</t>
  </si>
  <si>
    <t>расходные материалы</t>
  </si>
  <si>
    <t>себестоимость услуг кузовного цеха</t>
  </si>
  <si>
    <t>марж. прибыль  запасных частей</t>
  </si>
  <si>
    <t>марж. прибыль от реализации услуг слесарного цеха</t>
  </si>
  <si>
    <t>марж. прибыль от реализации услуг кузовного цеха</t>
  </si>
  <si>
    <t>транспортно-заготовительные расходы</t>
  </si>
  <si>
    <t>Доставка а/м</t>
  </si>
  <si>
    <t>сть-ть доставки от поставщика</t>
  </si>
  <si>
    <t>страхование доставки</t>
  </si>
  <si>
    <t>таможенные платежи</t>
  </si>
  <si>
    <t>Доставка запчастей</t>
  </si>
  <si>
    <t>расходы по содержанию зданий</t>
  </si>
  <si>
    <t>аренда помещений</t>
  </si>
  <si>
    <t>коммунальные платежи</t>
  </si>
  <si>
    <t>охрана</t>
  </si>
  <si>
    <t>общепроизводственные расходы</t>
  </si>
  <si>
    <t>инструмент</t>
  </si>
  <si>
    <t>закупка оборуд-я (не отн. К ОС)</t>
  </si>
  <si>
    <t>зап.части к оборудованию</t>
  </si>
  <si>
    <t>налоги</t>
  </si>
  <si>
    <t>налог на имущество</t>
  </si>
  <si>
    <t>прочие налоги</t>
  </si>
  <si>
    <t>валовая прибыль (010 - 220)</t>
  </si>
  <si>
    <t>операционные расходы</t>
  </si>
  <si>
    <t>коммерческие расходы</t>
  </si>
  <si>
    <t>услуги стор.орг. по доставке продукции до покупателей</t>
  </si>
  <si>
    <t>реклама, маркетинг</t>
  </si>
  <si>
    <t>Наружняя реклама</t>
  </si>
  <si>
    <t>Реклама в прессе</t>
  </si>
  <si>
    <t>Выставки</t>
  </si>
  <si>
    <t>тара и упаковка</t>
  </si>
  <si>
    <t>расходы на продажу</t>
  </si>
  <si>
    <t>административно-управленческие расходы</t>
  </si>
  <si>
    <t>ФОТ ГК БЛОК</t>
  </si>
  <si>
    <t>командировочные расходы внутри страны</t>
  </si>
  <si>
    <t>командировочные расходы за границу</t>
  </si>
  <si>
    <t>профессиональные и информационные услуги</t>
  </si>
  <si>
    <t xml:space="preserve">Финансовые услуги </t>
  </si>
  <si>
    <t>Юридические услуги</t>
  </si>
  <si>
    <t>Услуги по комп. и програмному обесп.</t>
  </si>
  <si>
    <t>Услуги связи</t>
  </si>
  <si>
    <t>Аудиторские услуги</t>
  </si>
  <si>
    <t>Интернет</t>
  </si>
  <si>
    <t>представительские расходы</t>
  </si>
  <si>
    <t>хозяйственные расходы</t>
  </si>
  <si>
    <t>мебель,инвентарь</t>
  </si>
  <si>
    <t>МБП</t>
  </si>
  <si>
    <t>оргтехника и средства связи</t>
  </si>
  <si>
    <t>канцтовары и расходные материалы</t>
  </si>
  <si>
    <t>операционная прибыль (020 -230)</t>
  </si>
  <si>
    <t>тыс. руб.</t>
  </si>
  <si>
    <t>маржинальная прибыль (110 - 210)</t>
  </si>
  <si>
    <t>План без НДС</t>
  </si>
  <si>
    <t>ФОТ</t>
  </si>
  <si>
    <t>Средняя з/пл</t>
  </si>
  <si>
    <t>лизинг</t>
  </si>
  <si>
    <t>Факт без НДС</t>
  </si>
  <si>
    <t>№ п/п</t>
  </si>
  <si>
    <t>Марка</t>
  </si>
  <si>
    <t>Сервис</t>
  </si>
  <si>
    <t>кол-во нормо-часов</t>
  </si>
  <si>
    <t>% загрузки</t>
  </si>
  <si>
    <t>средняя цена нормо-часа</t>
  </si>
  <si>
    <t>Ст-ть работ</t>
  </si>
  <si>
    <t xml:space="preserve">План   продаж </t>
  </si>
  <si>
    <t>Запчасти</t>
  </si>
  <si>
    <t>1.</t>
  </si>
  <si>
    <t>2.</t>
  </si>
  <si>
    <t>3.</t>
  </si>
  <si>
    <t>ИТОГО</t>
  </si>
  <si>
    <t xml:space="preserve">Расходы на персонал </t>
  </si>
  <si>
    <t>Отдел/подразделение</t>
  </si>
  <si>
    <t>числ-ть</t>
  </si>
  <si>
    <t>Продажи</t>
  </si>
  <si>
    <t>Кузовной цех</t>
  </si>
  <si>
    <t>Бюджет доходов и расходов</t>
  </si>
  <si>
    <t>Стоимость закупки</t>
  </si>
  <si>
    <t xml:space="preserve">Маржин. д-д </t>
  </si>
  <si>
    <t>Выручка от реализ-ии</t>
  </si>
  <si>
    <t>Средняя наценка по з/ч, %</t>
  </si>
  <si>
    <t>в %%</t>
  </si>
  <si>
    <t>сред. начисл.</t>
  </si>
  <si>
    <t>расходы по финансовой деятельности</t>
  </si>
  <si>
    <t>Средняя наценка по д/о, %</t>
  </si>
  <si>
    <t>Средняя наценка,%</t>
  </si>
  <si>
    <t>Максим. загрузка, нормо-часов</t>
  </si>
  <si>
    <t>Д/о на 1 прод. а/м, тыс. руб.</t>
  </si>
  <si>
    <t xml:space="preserve">План продаж в натуральных показателях </t>
  </si>
  <si>
    <t>Месяц</t>
  </si>
  <si>
    <t>Год</t>
  </si>
  <si>
    <t>тыс.руб</t>
  </si>
  <si>
    <t xml:space="preserve"> - в т.ч. (ФОТ net)</t>
  </si>
  <si>
    <t>ФОТ ГК Блок</t>
  </si>
  <si>
    <t>компенсации, отпускные, выплаты соц.характера.</t>
  </si>
  <si>
    <t>№</t>
  </si>
  <si>
    <t>ФИО</t>
  </si>
  <si>
    <t>ФОТ net</t>
  </si>
  <si>
    <t>Ответ</t>
  </si>
  <si>
    <t>Вопрос</t>
  </si>
  <si>
    <t xml:space="preserve"> компенсации, отпускные, выплаты соц.характера.</t>
  </si>
  <si>
    <t>Ед.изм.: тыс.руб без НДС</t>
  </si>
  <si>
    <t>З/Ч к марке авто:</t>
  </si>
  <si>
    <t>ремонт зданий и сооружений</t>
  </si>
  <si>
    <t>Неоформленные по АХО</t>
  </si>
  <si>
    <t>страхование</t>
  </si>
  <si>
    <t>Доля ФОТ в выручке по кузовн.ремонту,%</t>
  </si>
  <si>
    <t>Прочие</t>
  </si>
  <si>
    <t>выручка от реализации доп.оборудования</t>
  </si>
  <si>
    <t>Наименование статей</t>
  </si>
  <si>
    <t>01</t>
  </si>
  <si>
    <t>выручка от реализации автомобилей - розница</t>
  </si>
  <si>
    <t>0101</t>
  </si>
  <si>
    <t>автомобили</t>
  </si>
  <si>
    <t>010101</t>
  </si>
  <si>
    <t>бонус за выполн плана и проч.компенс.по авто</t>
  </si>
  <si>
    <t>010102</t>
  </si>
  <si>
    <t>премия менеджерам от дистриб.</t>
  </si>
  <si>
    <t>010103</t>
  </si>
  <si>
    <t>выручка от реализации автомобилей - корпоратив</t>
  </si>
  <si>
    <t>0102</t>
  </si>
  <si>
    <t>010201</t>
  </si>
  <si>
    <t>бонус - корпоратив</t>
  </si>
  <si>
    <t>010202</t>
  </si>
  <si>
    <t>0103</t>
  </si>
  <si>
    <t>запчасти</t>
  </si>
  <si>
    <t>010301</t>
  </si>
  <si>
    <t>бонус по запчастям</t>
  </si>
  <si>
    <t>010302</t>
  </si>
  <si>
    <t>0104</t>
  </si>
  <si>
    <t>доп.оборудование</t>
  </si>
  <si>
    <t>010401</t>
  </si>
  <si>
    <t>0105</t>
  </si>
  <si>
    <t>клиентские заезды</t>
  </si>
  <si>
    <t>010501</t>
  </si>
  <si>
    <t>услуги по установке доп.оборудования</t>
  </si>
  <si>
    <t>010502</t>
  </si>
  <si>
    <t>0106</t>
  </si>
  <si>
    <t>010601</t>
  </si>
  <si>
    <t>выручка от прочей реализации (расх. мат СЦ и КЦ)</t>
  </si>
  <si>
    <t>0107</t>
  </si>
  <si>
    <t>ЛКМ + расх. мат КЦ</t>
  </si>
  <si>
    <t>010701</t>
  </si>
  <si>
    <t>расх. мат СЦ</t>
  </si>
  <si>
    <t>010702</t>
  </si>
  <si>
    <t>ГСМ</t>
  </si>
  <si>
    <t>070103</t>
  </si>
  <si>
    <t>прочие бонусы: компенсация - реклама</t>
  </si>
  <si>
    <t>0108</t>
  </si>
  <si>
    <t>02</t>
  </si>
  <si>
    <t>0201</t>
  </si>
  <si>
    <t>020101</t>
  </si>
  <si>
    <t>услуги  по предпрод. подг. и расх на заправку а/м</t>
  </si>
  <si>
    <t>подарки клиентам</t>
  </si>
  <si>
    <t>020103</t>
  </si>
  <si>
    <t>020104</t>
  </si>
  <si>
    <t>020105</t>
  </si>
  <si>
    <t>дилерский %</t>
  </si>
  <si>
    <t>020106</t>
  </si>
  <si>
    <t>ФОТ менеджеров продаж</t>
  </si>
  <si>
    <t>020107</t>
  </si>
  <si>
    <t>себестоимость реализованных автомобилей - корпоратив</t>
  </si>
  <si>
    <t>0202</t>
  </si>
  <si>
    <t>020201</t>
  </si>
  <si>
    <t>020202</t>
  </si>
  <si>
    <t>020203</t>
  </si>
  <si>
    <t>020204</t>
  </si>
  <si>
    <t>020205</t>
  </si>
  <si>
    <t>020206</t>
  </si>
  <si>
    <t>020207</t>
  </si>
  <si>
    <t>0203</t>
  </si>
  <si>
    <t>запасные части</t>
  </si>
  <si>
    <t>020301</t>
  </si>
  <si>
    <t>020302</t>
  </si>
  <si>
    <t>ФОТ менеджеров продаж зап.частей</t>
  </si>
  <si>
    <t>020303</t>
  </si>
  <si>
    <t>себестоимость реализованного доп.оборудования</t>
  </si>
  <si>
    <t>0204</t>
  </si>
  <si>
    <t>020401</t>
  </si>
  <si>
    <t>ФОТ менеджеров по реализации и установки доп.оборудов.</t>
  </si>
  <si>
    <t>020402</t>
  </si>
  <si>
    <t>0205</t>
  </si>
  <si>
    <t>ФОТ работников слесарного цеха</t>
  </si>
  <si>
    <t>020501</t>
  </si>
  <si>
    <t>020502</t>
  </si>
  <si>
    <t>020503</t>
  </si>
  <si>
    <t>0206</t>
  </si>
  <si>
    <t>ФОТ работников кузовного цеха</t>
  </si>
  <si>
    <t>020601</t>
  </si>
  <si>
    <t>020602</t>
  </si>
  <si>
    <t>020603</t>
  </si>
  <si>
    <t>расходы от прочей реализации (расх. мат СЦ и КЦ)</t>
  </si>
  <si>
    <t>0207</t>
  </si>
  <si>
    <t>020701</t>
  </si>
  <si>
    <t>020702</t>
  </si>
  <si>
    <t>020703</t>
  </si>
  <si>
    <t>03</t>
  </si>
  <si>
    <t>марж.прибыль от реализации автомобилей - розница</t>
  </si>
  <si>
    <t>0301</t>
  </si>
  <si>
    <t>марж.прибыль от реализации автомобилей - корпоратив</t>
  </si>
  <si>
    <t>0302</t>
  </si>
  <si>
    <t>0303</t>
  </si>
  <si>
    <t>марж. прибыль от реализации доп.оборудования</t>
  </si>
  <si>
    <t>0304</t>
  </si>
  <si>
    <t>0305</t>
  </si>
  <si>
    <t>0306</t>
  </si>
  <si>
    <t>марж. прибыль от реализации (расх. мат СЦ и КЦ)</t>
  </si>
  <si>
    <t>0307</t>
  </si>
  <si>
    <t>прочие бонусы</t>
  </si>
  <si>
    <t>0308</t>
  </si>
  <si>
    <t>постоянные расходы</t>
  </si>
  <si>
    <t>04</t>
  </si>
  <si>
    <t>0401</t>
  </si>
  <si>
    <t>040101</t>
  </si>
  <si>
    <t>04010101</t>
  </si>
  <si>
    <t>04010102</t>
  </si>
  <si>
    <t>04010103</t>
  </si>
  <si>
    <t>040102</t>
  </si>
  <si>
    <t>04010201</t>
  </si>
  <si>
    <t>04010202</t>
  </si>
  <si>
    <t>04010203</t>
  </si>
  <si>
    <t>04013</t>
  </si>
  <si>
    <t>0402</t>
  </si>
  <si>
    <t>040201</t>
  </si>
  <si>
    <t>040202</t>
  </si>
  <si>
    <t>аренда стоянок</t>
  </si>
  <si>
    <t>040203</t>
  </si>
  <si>
    <t>040204</t>
  </si>
  <si>
    <t>040205</t>
  </si>
  <si>
    <t>уборка офиса, территории</t>
  </si>
  <si>
    <t>040206</t>
  </si>
  <si>
    <t>0403</t>
  </si>
  <si>
    <t>040301</t>
  </si>
  <si>
    <t>040302</t>
  </si>
  <si>
    <t>040303</t>
  </si>
  <si>
    <t>аренда оборудования, а/м</t>
  </si>
  <si>
    <t>040304</t>
  </si>
  <si>
    <t>услуги по технич. обсл (ремонт оборуд и  а/м.)</t>
  </si>
  <si>
    <t>040305</t>
  </si>
  <si>
    <t>0404</t>
  </si>
  <si>
    <t>040401</t>
  </si>
  <si>
    <t>040402</t>
  </si>
  <si>
    <t>транспортный налог</t>
  </si>
  <si>
    <t>040403</t>
  </si>
  <si>
    <t>ПЕНИ и ШТРАФЫ (налоговые платежи)</t>
  </si>
  <si>
    <t>040404</t>
  </si>
  <si>
    <t>040405</t>
  </si>
  <si>
    <t>05</t>
  </si>
  <si>
    <t>операционные доходы</t>
  </si>
  <si>
    <t>06</t>
  </si>
  <si>
    <t>диагностика и оформление в ГБДД</t>
  </si>
  <si>
    <t>0601</t>
  </si>
  <si>
    <t>компенсация от ГК Блок за хранение и трансп-ку</t>
  </si>
  <si>
    <t>0602</t>
  </si>
  <si>
    <t>компенсация от ГК Блок по ФОТ (частично)</t>
  </si>
  <si>
    <t>0603</t>
  </si>
  <si>
    <t>доходы по арендынм отношениям (субаренда)</t>
  </si>
  <si>
    <t>0604</t>
  </si>
  <si>
    <t>Прочие бонусы: реклама</t>
  </si>
  <si>
    <t>0605</t>
  </si>
  <si>
    <t>07</t>
  </si>
  <si>
    <t>0701</t>
  </si>
  <si>
    <t>070101</t>
  </si>
  <si>
    <t>070102</t>
  </si>
  <si>
    <t>07010201</t>
  </si>
  <si>
    <t>07010202</t>
  </si>
  <si>
    <t>Интернет сайт</t>
  </si>
  <si>
    <t>07010203</t>
  </si>
  <si>
    <t>07010204</t>
  </si>
  <si>
    <t>Прочее (банеры,буклеты,держатели)</t>
  </si>
  <si>
    <t>07010205</t>
  </si>
  <si>
    <t>070104</t>
  </si>
  <si>
    <t>0702</t>
  </si>
  <si>
    <t>ФОТ админ.-хозяйств. персоналав (в т.ч. премии, б/л. и т.п.)</t>
  </si>
  <si>
    <t>070201</t>
  </si>
  <si>
    <t>070202</t>
  </si>
  <si>
    <t>070203</t>
  </si>
  <si>
    <t>070204</t>
  </si>
  <si>
    <t>070205</t>
  </si>
  <si>
    <t>07020501</t>
  </si>
  <si>
    <t>07020502</t>
  </si>
  <si>
    <t>07020503</t>
  </si>
  <si>
    <t>07020504</t>
  </si>
  <si>
    <t>07020505</t>
  </si>
  <si>
    <t>07020506</t>
  </si>
  <si>
    <t>070206</t>
  </si>
  <si>
    <t>070207</t>
  </si>
  <si>
    <t>070208</t>
  </si>
  <si>
    <t>070209</t>
  </si>
  <si>
    <t>Спец. Одежда</t>
  </si>
  <si>
    <t>070210</t>
  </si>
  <si>
    <t>070211</t>
  </si>
  <si>
    <t>070212</t>
  </si>
  <si>
    <t>070213</t>
  </si>
  <si>
    <t>Расчеты с управляющей компанией</t>
  </si>
  <si>
    <t>070214</t>
  </si>
  <si>
    <t>Расчеты с прочими поставщиками услуг (ликвид)</t>
  </si>
  <si>
    <t>070215</t>
  </si>
  <si>
    <t xml:space="preserve">прочие расходы </t>
  </si>
  <si>
    <t>070216</t>
  </si>
  <si>
    <t>08</t>
  </si>
  <si>
    <t>доходы по финансовой деятельности</t>
  </si>
  <si>
    <t>09</t>
  </si>
  <si>
    <t>комиссионные поступления</t>
  </si>
  <si>
    <t>0901</t>
  </si>
  <si>
    <t>проценты полученные</t>
  </si>
  <si>
    <t>0902</t>
  </si>
  <si>
    <t>положительная курсовая разница</t>
  </si>
  <si>
    <t>0903</t>
  </si>
  <si>
    <t>Инвентаризация (оприходование излишек)</t>
  </si>
  <si>
    <t>0904</t>
  </si>
  <si>
    <t>Прочие доходы не связанные с реализацией товара(работ/услуг)</t>
  </si>
  <si>
    <t>0905</t>
  </si>
  <si>
    <t>Списание кредиторской задолженности</t>
  </si>
  <si>
    <t>0906</t>
  </si>
  <si>
    <t>Разницы стоимости возврата и фактической стоимости товаров</t>
  </si>
  <si>
    <t>0907</t>
  </si>
  <si>
    <t>НДС (как прочий доход)</t>
  </si>
  <si>
    <t>0908</t>
  </si>
  <si>
    <t>безвозмездное поступление - товар</t>
  </si>
  <si>
    <t>0909</t>
  </si>
  <si>
    <t>% по внутренним займам</t>
  </si>
  <si>
    <t>0910</t>
  </si>
  <si>
    <t>10</t>
  </si>
  <si>
    <t xml:space="preserve">проценты начисленные по кредитам </t>
  </si>
  <si>
    <t>1001</t>
  </si>
  <si>
    <t xml:space="preserve">проценты начисленные по займам </t>
  </si>
  <si>
    <t>1002</t>
  </si>
  <si>
    <t>отрицательная курсовая разница</t>
  </si>
  <si>
    <t>1003</t>
  </si>
  <si>
    <t>Штрафы , пени по хоз. Договорам (не а/м и не з/ч)</t>
  </si>
  <si>
    <t>1004</t>
  </si>
  <si>
    <t>Инвентаризация (списание недостачи)</t>
  </si>
  <si>
    <t>1005</t>
  </si>
  <si>
    <t>Безвозмездное выбытие</t>
  </si>
  <si>
    <t>1006</t>
  </si>
  <si>
    <t>Списание дебеторской задолженности</t>
  </si>
  <si>
    <t>1007</t>
  </si>
  <si>
    <t>1008</t>
  </si>
  <si>
    <t>КОМИССИЯ ЗА УСЛУГИ в т.ч</t>
  </si>
  <si>
    <t>1009</t>
  </si>
  <si>
    <t>1010</t>
  </si>
  <si>
    <t>1011</t>
  </si>
  <si>
    <t>Прочие комиссионные( по агентским договорам)</t>
  </si>
  <si>
    <t>1012</t>
  </si>
  <si>
    <t>НДС в затратах (не принимаемый к зачету, восстановленный, прочий НДС)</t>
  </si>
  <si>
    <t>1013</t>
  </si>
  <si>
    <t>амортизационные отчисления</t>
  </si>
  <si>
    <t>11</t>
  </si>
  <si>
    <t>12</t>
  </si>
  <si>
    <t>Прибыль до налогобложения</t>
  </si>
  <si>
    <t>13</t>
  </si>
  <si>
    <t>Налог на прибыль</t>
  </si>
  <si>
    <t>14</t>
  </si>
  <si>
    <t>Чистая прибыль</t>
  </si>
  <si>
    <t>15</t>
  </si>
  <si>
    <t>дивиденды</t>
  </si>
  <si>
    <t>16</t>
  </si>
  <si>
    <t>нераспределенная прибыль</t>
  </si>
  <si>
    <t>17</t>
  </si>
  <si>
    <t>Справочно % по кредитам</t>
  </si>
  <si>
    <t>18</t>
  </si>
  <si>
    <t>Справочно амортизация</t>
  </si>
  <si>
    <t>19</t>
  </si>
  <si>
    <t>EBITDA</t>
  </si>
  <si>
    <t>20</t>
  </si>
  <si>
    <t>Рентабельность EBITDA</t>
  </si>
  <si>
    <t>21</t>
  </si>
  <si>
    <t>Справочно</t>
  </si>
  <si>
    <t>99</t>
  </si>
  <si>
    <t>Общий ФОТ</t>
  </si>
  <si>
    <t>9901</t>
  </si>
  <si>
    <t>9902</t>
  </si>
  <si>
    <t>9903</t>
  </si>
  <si>
    <t>9904</t>
  </si>
  <si>
    <t xml:space="preserve">Показатели эффективности </t>
  </si>
  <si>
    <t>Средняя рент прод авто-розница, %</t>
  </si>
  <si>
    <t>9905</t>
  </si>
  <si>
    <t>9906</t>
  </si>
  <si>
    <t>Доля ФОТ менедж в наценке по авто-розн, %</t>
  </si>
  <si>
    <t>9907</t>
  </si>
  <si>
    <t>Средняя рент прод авто-корпор, %</t>
  </si>
  <si>
    <t>9908</t>
  </si>
  <si>
    <t>9909</t>
  </si>
  <si>
    <t>9910</t>
  </si>
  <si>
    <t>Доля ФОТ менедж в наценке по авто-корпор, %</t>
  </si>
  <si>
    <t>9911</t>
  </si>
  <si>
    <t>9912</t>
  </si>
  <si>
    <t>Доля ФОТ  в наценке по з/ч, %</t>
  </si>
  <si>
    <t>9913</t>
  </si>
  <si>
    <t>9914</t>
  </si>
  <si>
    <t>9915</t>
  </si>
  <si>
    <t>Доля ФОТ менедж в наценке а/м, %</t>
  </si>
  <si>
    <t>9916</t>
  </si>
  <si>
    <t>Доля ФОТ в наценке по доп.оборудованию,%</t>
  </si>
  <si>
    <t>9917</t>
  </si>
  <si>
    <t>9918</t>
  </si>
  <si>
    <t>9919</t>
  </si>
  <si>
    <t>Доля ФОТ АУП в  выручке СЦ и КЦ, %</t>
  </si>
  <si>
    <t>9920</t>
  </si>
  <si>
    <t>Средний срок продажи а/м, дней</t>
  </si>
  <si>
    <t>9921</t>
  </si>
  <si>
    <t>Оборачиваемость склада (раз/месяц)</t>
  </si>
  <si>
    <t>9922</t>
  </si>
  <si>
    <t>Кол-во денег в обороте компании</t>
  </si>
  <si>
    <t>9923</t>
  </si>
  <si>
    <t>Кол-во продан. машин/1 сотр.напр. продаж авто</t>
  </si>
  <si>
    <t>9924</t>
  </si>
  <si>
    <t>Общая доля ФОТ (без ГК) к общей выручке, %</t>
  </si>
  <si>
    <t>9925</t>
  </si>
  <si>
    <t>Доля ФОТ(ДО и СЦ) в выручке по слесарн.ремонту,%</t>
  </si>
  <si>
    <t>К-во проданных а/м - розница, шт.</t>
  </si>
  <si>
    <t>К-во проданных а/м - корпоратив, шт.</t>
  </si>
  <si>
    <t>Колличество проданных а/м - ИТОГО, шт.</t>
  </si>
  <si>
    <t>диллерский %</t>
  </si>
  <si>
    <t>020504</t>
  </si>
  <si>
    <t>Наценка а/м, %</t>
  </si>
  <si>
    <t>9926</t>
  </si>
  <si>
    <t>з/ч</t>
  </si>
  <si>
    <t>СЦ</t>
  </si>
  <si>
    <t>КЦ</t>
  </si>
  <si>
    <t>АУП</t>
  </si>
  <si>
    <t>ГК Блок</t>
  </si>
  <si>
    <t>Страховые взносы:</t>
  </si>
  <si>
    <t>страховые взносы АУП</t>
  </si>
  <si>
    <t>страховые взносы ГК Блок</t>
  </si>
  <si>
    <t>070217</t>
  </si>
  <si>
    <t>070218</t>
  </si>
  <si>
    <r>
      <t xml:space="preserve">Страховые взносы - </t>
    </r>
    <r>
      <rPr>
        <b/>
        <i/>
        <sz val="12"/>
        <rFont val="Times New Roman"/>
        <family val="1"/>
        <charset val="204"/>
      </rPr>
      <t>справочно</t>
    </r>
  </si>
  <si>
    <t>страховые взносы</t>
  </si>
  <si>
    <t>020108</t>
  </si>
  <si>
    <t>020208</t>
  </si>
  <si>
    <t>020304</t>
  </si>
  <si>
    <t>020403</t>
  </si>
  <si>
    <t>020505</t>
  </si>
  <si>
    <t>020604</t>
  </si>
  <si>
    <t>020109</t>
  </si>
  <si>
    <t>тех. поддержка на дорогах (карты)</t>
  </si>
  <si>
    <t>штрафы,пени  от дистрибьютора</t>
  </si>
  <si>
    <t>штрафы,  пени  от дистрибьютора</t>
  </si>
  <si>
    <t>Направление продаж з/частей и д/о</t>
  </si>
  <si>
    <t>АУП (бухгалтерия + прочие)</t>
  </si>
  <si>
    <t>Адм-управл. и хоз. персонал</t>
  </si>
  <si>
    <t>хозяйственные расходы:</t>
  </si>
  <si>
    <t>прочие расходы:</t>
  </si>
  <si>
    <t>доходы по финансовой деятельности:</t>
  </si>
  <si>
    <t>расходы по финансовой деятельности:</t>
  </si>
  <si>
    <t>Салон</t>
  </si>
  <si>
    <t>З/Ч и Д/О</t>
  </si>
  <si>
    <t>ГК БЛОК</t>
  </si>
  <si>
    <t>%</t>
  </si>
  <si>
    <t>ед-ца измерения</t>
  </si>
  <si>
    <t>Значение для салона стандартное</t>
  </si>
  <si>
    <t>тыс.р.</t>
  </si>
  <si>
    <t>СПРАВОЧНО расходы по содержанию зданий - общая по всей компании</t>
  </si>
  <si>
    <t xml:space="preserve"> - % страховые</t>
  </si>
  <si>
    <t xml:space="preserve"> - Комиссионные УУ</t>
  </si>
  <si>
    <t>Постоянные расходы по салону + операционные доходы + доходы по фин. деятельности</t>
  </si>
  <si>
    <t>Постоянные расходы отдела запасных частей и доп.</t>
  </si>
  <si>
    <t>Постоянные расходы слесарного цеха</t>
  </si>
  <si>
    <t>Постоянные расходы Кузовного цеха</t>
  </si>
  <si>
    <t>Итого доходы</t>
  </si>
  <si>
    <t>Итого расходы</t>
  </si>
  <si>
    <t>Численность сотрудников, без ГК Блок</t>
  </si>
  <si>
    <t>Всего :</t>
  </si>
  <si>
    <t xml:space="preserve"> -  % страховые</t>
  </si>
  <si>
    <t>Интернет сайт в т.ч.:</t>
  </si>
  <si>
    <t xml:space="preserve">  - </t>
  </si>
  <si>
    <t xml:space="preserve"> - бесплатный ремонт</t>
  </si>
  <si>
    <t>Кузовной ремонт:</t>
  </si>
  <si>
    <t>бесплатный ремонт</t>
  </si>
  <si>
    <t>020404</t>
  </si>
  <si>
    <t>020506</t>
  </si>
  <si>
    <t>020605</t>
  </si>
  <si>
    <t>РАСХОДНЫЕ МАТ-ЛЫ:</t>
  </si>
  <si>
    <t>себестоимость реализованных автомобилей - розница</t>
  </si>
  <si>
    <t>Вода</t>
  </si>
  <si>
    <t>хоз. расходы Релинформа</t>
  </si>
  <si>
    <t>кофе в салон</t>
  </si>
  <si>
    <t xml:space="preserve"> - yandex.ru</t>
  </si>
  <si>
    <t xml:space="preserve"> - google.ru</t>
  </si>
  <si>
    <t xml:space="preserve"> - auto.ru</t>
  </si>
  <si>
    <t xml:space="preserve"> - lacetti-club.ru</t>
  </si>
  <si>
    <t xml:space="preserve"> - autonavigator.ru</t>
  </si>
  <si>
    <t>Почтовые расходы</t>
  </si>
  <si>
    <t>Проездные</t>
  </si>
  <si>
    <t>Пропуска</t>
  </si>
  <si>
    <t>Сотовая связь</t>
  </si>
  <si>
    <t>Журнал Главбух</t>
  </si>
  <si>
    <t>Экологические услуги по вывозу опасных отходов</t>
  </si>
  <si>
    <t>Услуги по экологическому обеспечению деятельности организации</t>
  </si>
  <si>
    <t>Эвакуатор</t>
  </si>
  <si>
    <t>Уход за цветами</t>
  </si>
  <si>
    <t xml:space="preserve">Услуги по утилизации </t>
  </si>
  <si>
    <t>Штрафы</t>
  </si>
  <si>
    <t>Расходы ГК Блока</t>
  </si>
  <si>
    <t>Семинары</t>
  </si>
  <si>
    <t>Обучение по охране труда</t>
  </si>
  <si>
    <t xml:space="preserve">  - продвижение сайта  Opel</t>
  </si>
  <si>
    <t xml:space="preserve">  - продвижение сайта Chevrolet</t>
  </si>
  <si>
    <t>изготовление ключей</t>
  </si>
  <si>
    <t>Оплата госпошлины</t>
  </si>
  <si>
    <t>хоз.расходы комбината экологического обслуживания</t>
  </si>
  <si>
    <t xml:space="preserve">прочие хоз.расходы </t>
  </si>
  <si>
    <t xml:space="preserve">прочие хоз.расходы от  Леруа Мерлен Восток </t>
  </si>
  <si>
    <t>Постоянные расходы БэкОфис</t>
  </si>
  <si>
    <t>доходы по арендным отношениям (субаренда)</t>
  </si>
  <si>
    <t>конфеты</t>
  </si>
  <si>
    <t xml:space="preserve">Комплекс услуг по организации поездки физических лиц на конференцию GM </t>
  </si>
  <si>
    <t>Коэффициент абсорбции, %</t>
  </si>
  <si>
    <t>9927</t>
  </si>
  <si>
    <t>Подарки сотрудникам отд.продаж</t>
  </si>
  <si>
    <t>Форма для футбольной команды</t>
  </si>
  <si>
    <t>Возмещение судебных расходов по решению суда</t>
  </si>
  <si>
    <t xml:space="preserve">  - "в Контакте"</t>
  </si>
  <si>
    <t>Стоимость участия в международной выставке в Мюнхене</t>
  </si>
  <si>
    <t>Пожарная безопасность</t>
  </si>
  <si>
    <t>Рации</t>
  </si>
  <si>
    <t>монтаж светового оборудования</t>
  </si>
  <si>
    <t>фундамент под пилон</t>
  </si>
  <si>
    <t>Торговый АвтоДом</t>
  </si>
  <si>
    <t>все марки</t>
  </si>
  <si>
    <t>Расходные материалы КЦ</t>
  </si>
  <si>
    <t>Расх. мат-лы зап/ч</t>
  </si>
  <si>
    <t xml:space="preserve"> - платный в т.ч.</t>
  </si>
  <si>
    <t xml:space="preserve">    - страховые клиенты</t>
  </si>
  <si>
    <t xml:space="preserve">    - физ.лица</t>
  </si>
  <si>
    <t xml:space="preserve">Диз.топливо </t>
  </si>
  <si>
    <t>компенсации по акциям дистрибьютора</t>
  </si>
  <si>
    <t>010503</t>
  </si>
  <si>
    <t>компенсации по акциям дистрибьютора (скидка на з/ч)</t>
  </si>
  <si>
    <t>020305</t>
  </si>
  <si>
    <t>020209</t>
  </si>
  <si>
    <t>020110</t>
  </si>
  <si>
    <t xml:space="preserve">  - Кассовый аппарат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</si>
</sst>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#,##0.0_ ;[Red]\-#,##0.0\ "/>
    <numFmt numFmtId="168" formatCode="\$#,##0\ ;\(\$#,##0\)"/>
    <numFmt numFmtId="169" formatCode="#,##0.0"/>
  </numFmts>
  <fonts count="7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18"/>
      <name val="Tahoma"/>
      <family val="2"/>
    </font>
    <font>
      <b/>
      <sz val="12"/>
      <color indexed="18"/>
      <name val="Arial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0"/>
      <name val="MS Sans Serif"/>
      <family val="2"/>
      <charset val="204"/>
    </font>
    <font>
      <sz val="12"/>
      <name val="TimesET"/>
    </font>
    <font>
      <sz val="11"/>
      <color indexed="8"/>
      <name val="Palatino Linotype"/>
      <family val="1"/>
      <charset val="204"/>
    </font>
    <font>
      <b/>
      <sz val="11"/>
      <color indexed="8"/>
      <name val="Palatino Linotype"/>
      <family val="1"/>
      <charset val="204"/>
    </font>
    <font>
      <b/>
      <sz val="11"/>
      <color indexed="10"/>
      <name val="Palatino Linotype"/>
      <family val="1"/>
      <charset val="204"/>
    </font>
    <font>
      <b/>
      <sz val="12"/>
      <name val="Palatino Linotype"/>
      <family val="1"/>
      <charset val="204"/>
    </font>
    <font>
      <b/>
      <sz val="10"/>
      <color indexed="8"/>
      <name val="Palatino Linotype"/>
      <family val="1"/>
      <charset val="204"/>
    </font>
    <font>
      <sz val="9"/>
      <color indexed="8"/>
      <name val="Palatino Linotype"/>
      <family val="1"/>
      <charset val="204"/>
    </font>
    <font>
      <b/>
      <sz val="9"/>
      <color indexed="8"/>
      <name val="Palatino Linotype"/>
      <family val="1"/>
      <charset val="204"/>
    </font>
    <font>
      <sz val="10"/>
      <name val="Palatino Linotype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Palatino Linotype"/>
      <family val="1"/>
      <charset val="204"/>
    </font>
    <font>
      <i/>
      <sz val="9"/>
      <color indexed="8"/>
      <name val="Palatino Linotype"/>
      <family val="1"/>
      <charset val="204"/>
    </font>
    <font>
      <sz val="10"/>
      <name val="Tahoma"/>
      <family val="2"/>
      <charset val="204"/>
    </font>
    <font>
      <b/>
      <sz val="12"/>
      <name val="Tahoma"/>
      <family val="2"/>
    </font>
    <font>
      <sz val="12"/>
      <name val="Tahoma"/>
      <family val="2"/>
    </font>
    <font>
      <b/>
      <sz val="12"/>
      <name val="Arial"/>
      <family val="2"/>
      <charset val="204"/>
    </font>
    <font>
      <sz val="10"/>
      <name val="Tahoma"/>
      <family val="2"/>
    </font>
    <font>
      <sz val="11"/>
      <name val="Arial Cyr"/>
      <charset val="204"/>
    </font>
    <font>
      <b/>
      <sz val="10"/>
      <name val="Arial"/>
      <family val="2"/>
      <charset val="204"/>
    </font>
    <font>
      <b/>
      <sz val="9"/>
      <name val="Tahoma"/>
      <family val="2"/>
      <charset val="204"/>
    </font>
    <font>
      <sz val="14"/>
      <name val="Tahoma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ahoma"/>
      <family val="2"/>
      <charset val="204"/>
    </font>
    <font>
      <b/>
      <i/>
      <sz val="12"/>
      <name val="Times New Roman"/>
      <family val="1"/>
      <charset val="204"/>
    </font>
    <font>
      <b/>
      <i/>
      <sz val="14"/>
      <name val="Tahoma"/>
      <family val="2"/>
      <charset val="204"/>
    </font>
    <font>
      <b/>
      <sz val="16"/>
      <name val="Times New Roman"/>
      <family val="1"/>
      <charset val="204"/>
    </font>
    <font>
      <sz val="12"/>
      <name val="Tahoma"/>
      <family val="2"/>
      <charset val="204"/>
    </font>
    <font>
      <sz val="16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454545"/>
      <name val="Arial"/>
      <family val="2"/>
      <charset val="204"/>
    </font>
    <font>
      <b/>
      <sz val="12"/>
      <color theme="1"/>
      <name val="Palatino Linotype"/>
      <family val="1"/>
      <charset val="204"/>
    </font>
    <font>
      <sz val="11"/>
      <color theme="1"/>
      <name val="Palatino Linotype"/>
      <family val="1"/>
      <charset val="204"/>
    </font>
    <font>
      <b/>
      <sz val="12"/>
      <color rgb="FFFF0000"/>
      <name val="Palatino Linotype"/>
      <family val="1"/>
      <charset val="204"/>
    </font>
    <font>
      <b/>
      <sz val="11"/>
      <color theme="1"/>
      <name val="Palatino Linotype"/>
      <family val="1"/>
      <charset val="204"/>
    </font>
    <font>
      <b/>
      <sz val="11"/>
      <color rgb="FFFF0000"/>
      <name val="Palatino Linotype"/>
      <family val="1"/>
      <charset val="204"/>
    </font>
    <font>
      <sz val="12"/>
      <color theme="1"/>
      <name val="Palatino Linotype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Palatino Linotype"/>
      <family val="1"/>
      <charset val="204"/>
    </font>
    <font>
      <b/>
      <sz val="14"/>
      <color theme="1"/>
      <name val="Palatino Linotype"/>
      <family val="1"/>
      <charset val="204"/>
    </font>
    <font>
      <sz val="10"/>
      <color theme="1"/>
      <name val="Palatino Linotype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1"/>
      <color rgb="FF1F497D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8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/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</borders>
  <cellStyleXfs count="19">
    <xf numFmtId="0" fontId="0" fillId="0" borderId="0"/>
    <xf numFmtId="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6" fillId="0" borderId="1" applyNumberFormat="0" applyFont="0" applyFill="0" applyAlignment="0" applyProtection="0"/>
    <xf numFmtId="0" fontId="1" fillId="0" borderId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652">
    <xf numFmtId="0" fontId="0" fillId="0" borderId="0" xfId="0"/>
    <xf numFmtId="49" fontId="3" fillId="0" borderId="79" xfId="11" applyNumberFormat="1" applyFont="1" applyBorder="1" applyAlignment="1">
      <alignment horizontal="center" vertical="center"/>
    </xf>
    <xf numFmtId="166" fontId="2" fillId="3" borderId="80" xfId="8" applyNumberFormat="1" applyFont="1" applyFill="1" applyBorder="1" applyAlignment="1" applyProtection="1">
      <alignment horizontal="center" vertical="center"/>
      <protection hidden="1"/>
    </xf>
    <xf numFmtId="0" fontId="47" fillId="4" borderId="2" xfId="0" applyFont="1" applyFill="1" applyBorder="1" applyAlignment="1" applyProtection="1">
      <alignment horizontal="center"/>
      <protection hidden="1"/>
    </xf>
    <xf numFmtId="169" fontId="47" fillId="4" borderId="2" xfId="0" applyNumberFormat="1" applyFont="1" applyFill="1" applyBorder="1" applyAlignment="1" applyProtection="1">
      <alignment horizontal="center"/>
      <protection hidden="1"/>
    </xf>
    <xf numFmtId="0" fontId="47" fillId="4" borderId="3" xfId="0" applyFont="1" applyFill="1" applyBorder="1" applyAlignment="1" applyProtection="1">
      <alignment horizontal="center"/>
      <protection hidden="1"/>
    </xf>
    <xf numFmtId="166" fontId="17" fillId="4" borderId="4" xfId="17" applyNumberFormat="1" applyFont="1" applyFill="1" applyBorder="1" applyAlignment="1" applyProtection="1">
      <alignment horizontal="center"/>
      <protection hidden="1"/>
    </xf>
    <xf numFmtId="166" fontId="17" fillId="4" borderId="5" xfId="17" applyNumberFormat="1" applyFont="1" applyFill="1" applyBorder="1" applyAlignment="1" applyProtection="1">
      <alignment horizontal="center"/>
      <protection hidden="1"/>
    </xf>
    <xf numFmtId="0" fontId="48" fillId="0" borderId="0" xfId="0" applyFont="1"/>
    <xf numFmtId="0" fontId="0" fillId="0" borderId="0" xfId="0" applyAlignment="1">
      <alignment horizontal="center"/>
    </xf>
    <xf numFmtId="169" fontId="47" fillId="4" borderId="4" xfId="0" applyNumberFormat="1" applyFont="1" applyFill="1" applyBorder="1" applyAlignment="1" applyProtection="1">
      <alignment horizontal="center"/>
      <protection hidden="1"/>
    </xf>
    <xf numFmtId="169" fontId="0" fillId="4" borderId="2" xfId="0" applyNumberFormat="1" applyFill="1" applyBorder="1" applyAlignment="1" applyProtection="1">
      <alignment horizontal="right"/>
      <protection hidden="1"/>
    </xf>
    <xf numFmtId="169" fontId="0" fillId="3" borderId="4" xfId="0" applyNumberFormat="1" applyFill="1" applyBorder="1" applyAlignment="1" applyProtection="1">
      <alignment horizontal="right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7" xfId="0" applyFill="1" applyBorder="1" applyAlignment="1" applyProtection="1">
      <alignment horizontal="right" vertical="center"/>
      <protection hidden="1"/>
    </xf>
    <xf numFmtId="169" fontId="0" fillId="0" borderId="4" xfId="0" applyNumberFormat="1" applyBorder="1" applyAlignment="1" applyProtection="1">
      <alignment horizontal="right"/>
      <protection hidden="1"/>
    </xf>
    <xf numFmtId="0" fontId="0" fillId="4" borderId="8" xfId="0" applyFill="1" applyBorder="1" applyAlignment="1" applyProtection="1">
      <alignment horizontal="center"/>
      <protection hidden="1"/>
    </xf>
    <xf numFmtId="0" fontId="0" fillId="4" borderId="9" xfId="0" applyFill="1" applyBorder="1" applyAlignment="1" applyProtection="1">
      <alignment horizontal="center"/>
      <protection hidden="1"/>
    </xf>
    <xf numFmtId="0" fontId="0" fillId="4" borderId="10" xfId="0" applyFill="1" applyBorder="1" applyAlignment="1" applyProtection="1">
      <alignment horizontal="center"/>
      <protection hidden="1"/>
    </xf>
    <xf numFmtId="0" fontId="0" fillId="4" borderId="11" xfId="0" applyFill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locked="0"/>
    </xf>
    <xf numFmtId="0" fontId="47" fillId="0" borderId="0" xfId="0" applyFont="1" applyAlignment="1" applyProtection="1">
      <alignment vertical="top" wrapText="1"/>
      <protection locked="0"/>
    </xf>
    <xf numFmtId="0" fontId="47" fillId="0" borderId="0" xfId="0" applyFont="1" applyProtection="1"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Alignment="1" applyProtection="1">
      <alignment horizontal="right"/>
      <protection hidden="1"/>
    </xf>
    <xf numFmtId="0" fontId="52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Protection="1">
      <protection hidden="1"/>
    </xf>
    <xf numFmtId="0" fontId="0" fillId="0" borderId="0" xfId="0" applyProtection="1">
      <protection hidden="1"/>
    </xf>
    <xf numFmtId="0" fontId="11" fillId="0" borderId="0" xfId="0" applyFont="1" applyProtection="1">
      <protection hidden="1"/>
    </xf>
    <xf numFmtId="0" fontId="53" fillId="0" borderId="0" xfId="0" applyFont="1" applyAlignment="1" applyProtection="1">
      <alignment horizontal="left"/>
      <protection hidden="1"/>
    </xf>
    <xf numFmtId="0" fontId="13" fillId="0" borderId="0" xfId="0" applyFont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15" fillId="0" borderId="12" xfId="0" applyFont="1" applyBorder="1" applyAlignment="1" applyProtection="1">
      <alignment horizontal="center" vertical="center" wrapText="1"/>
      <protection hidden="1"/>
    </xf>
    <xf numFmtId="0" fontId="15" fillId="0" borderId="13" xfId="0" applyFont="1" applyBorder="1" applyAlignment="1" applyProtection="1">
      <alignment horizontal="center" vertical="center" wrapText="1"/>
      <protection hidden="1"/>
    </xf>
    <xf numFmtId="0" fontId="15" fillId="0" borderId="14" xfId="0" applyFont="1" applyBorder="1" applyAlignment="1" applyProtection="1">
      <alignment horizontal="center" vertical="center" wrapText="1"/>
      <protection hidden="1"/>
    </xf>
    <xf numFmtId="0" fontId="20" fillId="0" borderId="15" xfId="0" applyFont="1" applyBorder="1" applyAlignment="1" applyProtection="1">
      <alignment horizontal="left" vertical="center" wrapText="1"/>
      <protection hidden="1"/>
    </xf>
    <xf numFmtId="0" fontId="54" fillId="0" borderId="0" xfId="0" applyFo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55" fillId="0" borderId="0" xfId="0" applyFont="1" applyProtection="1">
      <protection hidden="1"/>
    </xf>
    <xf numFmtId="0" fontId="56" fillId="0" borderId="0" xfId="0" applyFont="1" applyProtection="1">
      <protection hidden="1"/>
    </xf>
    <xf numFmtId="0" fontId="0" fillId="3" borderId="7" xfId="0" applyFill="1" applyBorder="1" applyAlignment="1" applyProtection="1">
      <alignment horizontal="right" vertical="center"/>
      <protection hidden="1"/>
    </xf>
    <xf numFmtId="0" fontId="0" fillId="0" borderId="16" xfId="0" applyBorder="1" applyAlignment="1" applyProtection="1">
      <alignment horizontal="center"/>
      <protection hidden="1"/>
    </xf>
    <xf numFmtId="169" fontId="47" fillId="4" borderId="17" xfId="0" applyNumberFormat="1" applyFont="1" applyFill="1" applyBorder="1" applyAlignment="1" applyProtection="1">
      <alignment horizontal="center"/>
      <protection hidden="1"/>
    </xf>
    <xf numFmtId="2" fontId="16" fillId="4" borderId="17" xfId="17" applyNumberFormat="1" applyFont="1" applyFill="1" applyBorder="1" applyAlignment="1" applyProtection="1">
      <alignment horizontal="right"/>
      <protection hidden="1"/>
    </xf>
    <xf numFmtId="2" fontId="16" fillId="4" borderId="18" xfId="0" applyNumberFormat="1" applyFont="1" applyFill="1" applyBorder="1" applyAlignment="1" applyProtection="1">
      <alignment horizontal="right" vertical="center" wrapText="1"/>
      <protection hidden="1"/>
    </xf>
    <xf numFmtId="2" fontId="16" fillId="4" borderId="17" xfId="0" applyNumberFormat="1" applyFont="1" applyFill="1" applyBorder="1" applyAlignment="1" applyProtection="1">
      <alignment horizontal="right" vertical="center" wrapText="1"/>
      <protection hidden="1"/>
    </xf>
    <xf numFmtId="0" fontId="21" fillId="0" borderId="19" xfId="0" applyFont="1" applyBorder="1" applyAlignment="1" applyProtection="1">
      <alignment vertical="center" wrapText="1"/>
      <protection hidden="1"/>
    </xf>
    <xf numFmtId="9" fontId="21" fillId="4" borderId="20" xfId="13" applyFont="1" applyFill="1" applyBorder="1" applyAlignment="1" applyProtection="1">
      <alignment horizontal="center"/>
      <protection hidden="1"/>
    </xf>
    <xf numFmtId="2" fontId="22" fillId="4" borderId="18" xfId="0" applyNumberFormat="1" applyFont="1" applyFill="1" applyBorder="1" applyAlignment="1" applyProtection="1">
      <alignment horizontal="right" vertical="center" wrapText="1"/>
      <protection hidden="1"/>
    </xf>
    <xf numFmtId="2" fontId="22" fillId="4" borderId="17" xfId="0" applyNumberFormat="1" applyFont="1" applyFill="1" applyBorder="1" applyAlignment="1" applyProtection="1">
      <alignment horizontal="right" vertical="center" wrapText="1"/>
      <protection hidden="1"/>
    </xf>
    <xf numFmtId="2" fontId="22" fillId="4" borderId="17" xfId="17" applyNumberFormat="1" applyFont="1" applyFill="1" applyBorder="1" applyAlignment="1" applyProtection="1">
      <alignment horizontal="right"/>
      <protection hidden="1"/>
    </xf>
    <xf numFmtId="166" fontId="22" fillId="4" borderId="4" xfId="17" applyNumberFormat="1" applyFont="1" applyFill="1" applyBorder="1" applyAlignment="1" applyProtection="1">
      <alignment horizontal="center"/>
      <protection hidden="1"/>
    </xf>
    <xf numFmtId="0" fontId="22" fillId="0" borderId="12" xfId="0" applyFont="1" applyBorder="1" applyAlignment="1" applyProtection="1">
      <alignment horizontal="right" vertical="center" wrapText="1"/>
      <protection hidden="1"/>
    </xf>
    <xf numFmtId="2" fontId="22" fillId="4" borderId="12" xfId="0" applyNumberFormat="1" applyFont="1" applyFill="1" applyBorder="1" applyAlignment="1" applyProtection="1">
      <alignment horizontal="right" vertical="center" wrapText="1"/>
      <protection hidden="1"/>
    </xf>
    <xf numFmtId="2" fontId="22" fillId="4" borderId="13" xfId="0" applyNumberFormat="1" applyFont="1" applyFill="1" applyBorder="1" applyAlignment="1" applyProtection="1">
      <alignment horizontal="right" vertical="center" wrapText="1"/>
      <protection hidden="1"/>
    </xf>
    <xf numFmtId="2" fontId="22" fillId="4" borderId="13" xfId="17" applyNumberFormat="1" applyFont="1" applyFill="1" applyBorder="1" applyAlignment="1" applyProtection="1">
      <alignment horizontal="right"/>
      <protection hidden="1"/>
    </xf>
    <xf numFmtId="166" fontId="22" fillId="4" borderId="14" xfId="17" applyNumberFormat="1" applyFont="1" applyFill="1" applyBorder="1" applyAlignment="1" applyProtection="1">
      <alignment horizontal="center"/>
      <protection hidden="1"/>
    </xf>
    <xf numFmtId="2" fontId="16" fillId="5" borderId="21" xfId="0" applyNumberFormat="1" applyFont="1" applyFill="1" applyBorder="1" applyAlignment="1" applyProtection="1">
      <alignment horizontal="right" vertical="center" wrapText="1"/>
      <protection hidden="1"/>
    </xf>
    <xf numFmtId="2" fontId="16" fillId="5" borderId="21" xfId="17" applyNumberFormat="1" applyFont="1" applyFill="1" applyBorder="1" applyAlignment="1" applyProtection="1">
      <alignment horizontal="right"/>
      <protection hidden="1"/>
    </xf>
    <xf numFmtId="166" fontId="17" fillId="5" borderId="21" xfId="17" applyNumberFormat="1" applyFont="1" applyFill="1" applyBorder="1" applyAlignment="1" applyProtection="1">
      <alignment horizontal="center"/>
      <protection hidden="1"/>
    </xf>
    <xf numFmtId="0" fontId="21" fillId="5" borderId="22" xfId="0" applyFont="1" applyFill="1" applyBorder="1" applyAlignment="1" applyProtection="1">
      <alignment vertical="center" wrapText="1"/>
      <protection hidden="1"/>
    </xf>
    <xf numFmtId="0" fontId="17" fillId="0" borderId="23" xfId="0" applyFont="1" applyBorder="1" applyAlignment="1" applyProtection="1">
      <alignment horizontal="right" vertical="center" wrapText="1"/>
      <protection hidden="1"/>
    </xf>
    <xf numFmtId="2" fontId="17" fillId="4" borderId="23" xfId="0" applyNumberFormat="1" applyFont="1" applyFill="1" applyBorder="1" applyAlignment="1" applyProtection="1">
      <alignment horizontal="right" vertical="center" wrapText="1"/>
      <protection hidden="1"/>
    </xf>
    <xf numFmtId="2" fontId="17" fillId="4" borderId="20" xfId="0" applyNumberFormat="1" applyFont="1" applyFill="1" applyBorder="1" applyAlignment="1" applyProtection="1">
      <alignment horizontal="right" vertical="center" wrapText="1"/>
      <protection hidden="1"/>
    </xf>
    <xf numFmtId="2" fontId="17" fillId="4" borderId="20" xfId="17" applyNumberFormat="1" applyFont="1" applyFill="1" applyBorder="1" applyAlignment="1" applyProtection="1">
      <alignment horizontal="right"/>
      <protection hidden="1"/>
    </xf>
    <xf numFmtId="0" fontId="17" fillId="0" borderId="18" xfId="0" applyFont="1" applyBorder="1" applyAlignment="1" applyProtection="1">
      <alignment horizontal="right" vertical="center" wrapText="1"/>
      <protection hidden="1"/>
    </xf>
    <xf numFmtId="169" fontId="0" fillId="4" borderId="4" xfId="0" applyNumberFormat="1" applyFill="1" applyBorder="1" applyAlignment="1" applyProtection="1">
      <alignment horizontal="right"/>
      <protection hidden="1"/>
    </xf>
    <xf numFmtId="0" fontId="50" fillId="0" borderId="0" xfId="0" applyFont="1" applyFill="1" applyProtection="1">
      <protection hidden="1"/>
    </xf>
    <xf numFmtId="169" fontId="47" fillId="4" borderId="15" xfId="0" applyNumberFormat="1" applyFont="1" applyFill="1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right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right"/>
      <protection hidden="1"/>
    </xf>
    <xf numFmtId="0" fontId="0" fillId="0" borderId="24" xfId="0" applyBorder="1" applyAlignment="1" applyProtection="1">
      <alignment horizontal="center"/>
      <protection hidden="1"/>
    </xf>
    <xf numFmtId="169" fontId="0" fillId="6" borderId="17" xfId="0" applyNumberFormat="1" applyFill="1" applyBorder="1" applyAlignment="1" applyProtection="1">
      <alignment horizontal="right"/>
      <protection locked="0"/>
    </xf>
    <xf numFmtId="169" fontId="0" fillId="6" borderId="2" xfId="0" applyNumberFormat="1" applyFill="1" applyBorder="1" applyAlignment="1" applyProtection="1">
      <alignment horizontal="right"/>
      <protection locked="0"/>
    </xf>
    <xf numFmtId="0" fontId="0" fillId="6" borderId="6" xfId="0" applyFill="1" applyBorder="1" applyAlignment="1" applyProtection="1">
      <alignment horizontal="right" vertic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57" fillId="0" borderId="12" xfId="0" applyFont="1" applyBorder="1" applyAlignment="1" applyProtection="1">
      <alignment horizontal="center" vertical="center" wrapText="1"/>
      <protection hidden="1"/>
    </xf>
    <xf numFmtId="0" fontId="57" fillId="0" borderId="13" xfId="0" applyFont="1" applyBorder="1" applyAlignment="1" applyProtection="1">
      <alignment horizontal="center" vertical="center" wrapText="1"/>
      <protection hidden="1"/>
    </xf>
    <xf numFmtId="0" fontId="57" fillId="0" borderId="25" xfId="0" applyFont="1" applyBorder="1" applyAlignment="1" applyProtection="1">
      <alignment horizontal="center" vertical="center" wrapText="1"/>
      <protection hidden="1"/>
    </xf>
    <xf numFmtId="0" fontId="57" fillId="0" borderId="14" xfId="0" applyFont="1" applyBorder="1" applyAlignment="1" applyProtection="1">
      <alignment horizontal="center" vertical="center" wrapText="1"/>
      <protection hidden="1"/>
    </xf>
    <xf numFmtId="0" fontId="24" fillId="3" borderId="0" xfId="8" applyFont="1" applyFill="1" applyAlignment="1" applyProtection="1">
      <alignment horizontal="left" vertical="center"/>
      <protection hidden="1"/>
    </xf>
    <xf numFmtId="0" fontId="25" fillId="3" borderId="0" xfId="11" applyFont="1" applyFill="1" applyAlignment="1" applyProtection="1">
      <alignment horizontal="left" vertical="center"/>
      <protection hidden="1"/>
    </xf>
    <xf numFmtId="0" fontId="25" fillId="3" borderId="81" xfId="11" applyFont="1" applyFill="1" applyBorder="1" applyAlignment="1" applyProtection="1">
      <alignment horizontal="left" vertical="center"/>
      <protection hidden="1"/>
    </xf>
    <xf numFmtId="49" fontId="26" fillId="3" borderId="0" xfId="11" applyNumberFormat="1" applyFont="1" applyFill="1" applyAlignment="1" applyProtection="1">
      <alignment horizontal="center" vertical="center"/>
      <protection hidden="1"/>
    </xf>
    <xf numFmtId="166" fontId="24" fillId="3" borderId="82" xfId="8" applyNumberFormat="1" applyFont="1" applyFill="1" applyBorder="1" applyAlignment="1" applyProtection="1">
      <alignment horizontal="center" vertical="center"/>
      <protection hidden="1"/>
    </xf>
    <xf numFmtId="0" fontId="24" fillId="0" borderId="0" xfId="11" applyFont="1" applyFill="1" applyAlignment="1" applyProtection="1">
      <alignment horizontal="left" vertical="center"/>
      <protection hidden="1"/>
    </xf>
    <xf numFmtId="0" fontId="27" fillId="0" borderId="0" xfId="11" applyFont="1" applyAlignment="1" applyProtection="1">
      <alignment horizontal="left" vertical="center"/>
      <protection hidden="1"/>
    </xf>
    <xf numFmtId="0" fontId="27" fillId="0" borderId="81" xfId="11" applyFont="1" applyBorder="1" applyAlignment="1" applyProtection="1">
      <alignment horizontal="left" vertical="center"/>
      <protection hidden="1"/>
    </xf>
    <xf numFmtId="49" fontId="26" fillId="0" borderId="0" xfId="11" applyNumberFormat="1" applyFont="1" applyAlignment="1" applyProtection="1">
      <alignment horizontal="center" vertical="center"/>
      <protection hidden="1"/>
    </xf>
    <xf numFmtId="0" fontId="28" fillId="4" borderId="26" xfId="0" applyFont="1" applyFill="1" applyBorder="1" applyAlignment="1" applyProtection="1">
      <alignment horizontal="center" vertical="center"/>
      <protection hidden="1"/>
    </xf>
    <xf numFmtId="0" fontId="24" fillId="0" borderId="0" xfId="11" applyFont="1" applyAlignment="1" applyProtection="1">
      <alignment horizontal="left" vertical="center"/>
      <protection hidden="1"/>
    </xf>
    <xf numFmtId="0" fontId="28" fillId="4" borderId="27" xfId="0" applyFont="1" applyFill="1" applyBorder="1" applyProtection="1">
      <protection locked="0"/>
    </xf>
    <xf numFmtId="4" fontId="30" fillId="2" borderId="23" xfId="8" applyNumberFormat="1" applyFont="1" applyFill="1" applyBorder="1" applyAlignment="1" applyProtection="1">
      <alignment horizontal="center" vertical="center" wrapText="1"/>
      <protection hidden="1"/>
    </xf>
    <xf numFmtId="4" fontId="30" fillId="2" borderId="19" xfId="8" applyNumberFormat="1" applyFont="1" applyFill="1" applyBorder="1" applyAlignment="1" applyProtection="1">
      <alignment horizontal="center" vertical="center" wrapText="1"/>
      <protection hidden="1"/>
    </xf>
    <xf numFmtId="10" fontId="30" fillId="2" borderId="19" xfId="8" applyNumberFormat="1" applyFont="1" applyFill="1" applyBorder="1" applyAlignment="1" applyProtection="1">
      <alignment horizontal="center" vertical="center" wrapText="1"/>
      <protection hidden="1"/>
    </xf>
    <xf numFmtId="4" fontId="30" fillId="2" borderId="22" xfId="8" applyNumberFormat="1" applyFont="1" applyFill="1" applyBorder="1" applyAlignment="1" applyProtection="1">
      <alignment horizontal="center" vertical="center" wrapText="1"/>
      <protection hidden="1"/>
    </xf>
    <xf numFmtId="10" fontId="30" fillId="2" borderId="22" xfId="8" applyNumberFormat="1" applyFont="1" applyFill="1" applyBorder="1" applyAlignment="1" applyProtection="1">
      <alignment horizontal="center" vertical="center" wrapText="1"/>
      <protection hidden="1"/>
    </xf>
    <xf numFmtId="49" fontId="32" fillId="7" borderId="28" xfId="11" applyNumberFormat="1" applyFont="1" applyFill="1" applyBorder="1" applyAlignment="1" applyProtection="1">
      <alignment horizontal="left" vertical="center"/>
      <protection hidden="1"/>
    </xf>
    <xf numFmtId="49" fontId="35" fillId="0" borderId="28" xfId="11" applyNumberFormat="1" applyFont="1" applyFill="1" applyBorder="1" applyAlignment="1" applyProtection="1">
      <alignment horizontal="left" vertical="center"/>
      <protection hidden="1"/>
    </xf>
    <xf numFmtId="49" fontId="35" fillId="0" borderId="29" xfId="11" applyNumberFormat="1" applyFont="1" applyFill="1" applyBorder="1" applyAlignment="1" applyProtection="1">
      <alignment horizontal="left" vertical="center"/>
      <protection hidden="1"/>
    </xf>
    <xf numFmtId="4" fontId="33" fillId="4" borderId="30" xfId="11" applyNumberFormat="1" applyFont="1" applyFill="1" applyBorder="1" applyAlignment="1" applyProtection="1">
      <alignment horizontal="right" vertical="center"/>
      <protection hidden="1"/>
    </xf>
    <xf numFmtId="10" fontId="33" fillId="4" borderId="30" xfId="11" applyNumberFormat="1" applyFont="1" applyFill="1" applyBorder="1" applyAlignment="1" applyProtection="1">
      <alignment horizontal="right" vertical="center"/>
      <protection hidden="1"/>
    </xf>
    <xf numFmtId="49" fontId="35" fillId="0" borderId="31" xfId="11" applyNumberFormat="1" applyFont="1" applyFill="1" applyBorder="1" applyAlignment="1" applyProtection="1">
      <alignment horizontal="left" vertical="center"/>
      <protection hidden="1"/>
    </xf>
    <xf numFmtId="49" fontId="35" fillId="0" borderId="32" xfId="11" applyNumberFormat="1" applyFont="1" applyFill="1" applyBorder="1" applyAlignment="1" applyProtection="1">
      <alignment horizontal="left" vertical="center"/>
      <protection hidden="1"/>
    </xf>
    <xf numFmtId="49" fontId="35" fillId="0" borderId="33" xfId="11" applyNumberFormat="1" applyFont="1" applyFill="1" applyBorder="1" applyAlignment="1" applyProtection="1">
      <alignment horizontal="left" vertical="center"/>
      <protection hidden="1"/>
    </xf>
    <xf numFmtId="49" fontId="35" fillId="0" borderId="34" xfId="11" applyNumberFormat="1" applyFont="1" applyFill="1" applyBorder="1" applyAlignment="1" applyProtection="1">
      <alignment horizontal="left" vertical="center"/>
      <protection hidden="1"/>
    </xf>
    <xf numFmtId="49" fontId="35" fillId="0" borderId="35" xfId="11" applyNumberFormat="1" applyFont="1" applyFill="1" applyBorder="1" applyAlignment="1" applyProtection="1">
      <alignment horizontal="left" vertical="center"/>
      <protection hidden="1"/>
    </xf>
    <xf numFmtId="49" fontId="35" fillId="0" borderId="36" xfId="11" applyNumberFormat="1" applyFont="1" applyFill="1" applyBorder="1" applyAlignment="1" applyProtection="1">
      <alignment horizontal="left" vertical="center"/>
      <protection hidden="1"/>
    </xf>
    <xf numFmtId="0" fontId="33" fillId="0" borderId="37" xfId="11" applyFont="1" applyFill="1" applyBorder="1" applyAlignment="1" applyProtection="1">
      <alignment horizontal="center" vertical="center" wrapText="1"/>
      <protection hidden="1"/>
    </xf>
    <xf numFmtId="49" fontId="35" fillId="0" borderId="38" xfId="11" applyNumberFormat="1" applyFont="1" applyFill="1" applyBorder="1" applyAlignment="1" applyProtection="1">
      <alignment horizontal="left" vertical="center"/>
      <protection hidden="1"/>
    </xf>
    <xf numFmtId="49" fontId="32" fillId="7" borderId="39" xfId="11" applyNumberFormat="1" applyFont="1" applyFill="1" applyBorder="1" applyAlignment="1" applyProtection="1">
      <alignment horizontal="left" vertical="center"/>
      <protection hidden="1"/>
    </xf>
    <xf numFmtId="49" fontId="32" fillId="0" borderId="35" xfId="11" applyNumberFormat="1" applyFont="1" applyFill="1" applyBorder="1" applyAlignment="1" applyProtection="1">
      <alignment horizontal="left" vertical="center"/>
      <protection hidden="1"/>
    </xf>
    <xf numFmtId="49" fontId="32" fillId="0" borderId="33" xfId="11" applyNumberFormat="1" applyFont="1" applyFill="1" applyBorder="1" applyAlignment="1" applyProtection="1">
      <alignment horizontal="left" vertical="center"/>
      <protection hidden="1"/>
    </xf>
    <xf numFmtId="49" fontId="32" fillId="0" borderId="34" xfId="11" applyNumberFormat="1" applyFont="1" applyFill="1" applyBorder="1" applyAlignment="1" applyProtection="1">
      <alignment horizontal="left" vertical="center"/>
      <protection hidden="1"/>
    </xf>
    <xf numFmtId="0" fontId="32" fillId="7" borderId="28" xfId="11" applyFont="1" applyFill="1" applyBorder="1" applyAlignment="1" applyProtection="1">
      <alignment horizontal="left" vertical="center"/>
      <protection hidden="1"/>
    </xf>
    <xf numFmtId="1" fontId="31" fillId="7" borderId="21" xfId="11" applyNumberFormat="1" applyFont="1" applyFill="1" applyBorder="1" applyAlignment="1" applyProtection="1">
      <alignment vertical="center"/>
      <protection hidden="1"/>
    </xf>
    <xf numFmtId="1" fontId="31" fillId="7" borderId="19" xfId="11" applyNumberFormat="1" applyFont="1" applyFill="1" applyBorder="1" applyAlignment="1" applyProtection="1">
      <alignment vertical="center"/>
      <protection hidden="1"/>
    </xf>
    <xf numFmtId="49" fontId="5" fillId="7" borderId="22" xfId="11" applyNumberFormat="1" applyFont="1" applyFill="1" applyBorder="1" applyAlignment="1" applyProtection="1">
      <alignment horizontal="left" vertical="center"/>
      <protection hidden="1"/>
    </xf>
    <xf numFmtId="49" fontId="5" fillId="0" borderId="40" xfId="11" applyNumberFormat="1" applyFont="1" applyFill="1" applyBorder="1" applyAlignment="1" applyProtection="1">
      <alignment horizontal="left" vertical="center"/>
      <protection hidden="1"/>
    </xf>
    <xf numFmtId="49" fontId="5" fillId="0" borderId="36" xfId="11" applyNumberFormat="1" applyFont="1" applyFill="1" applyBorder="1" applyAlignment="1" applyProtection="1">
      <alignment horizontal="left" vertical="center"/>
      <protection hidden="1"/>
    </xf>
    <xf numFmtId="49" fontId="5" fillId="0" borderId="34" xfId="11" applyNumberFormat="1" applyFont="1" applyFill="1" applyBorder="1" applyAlignment="1" applyProtection="1">
      <alignment horizontal="left" vertical="center"/>
      <protection hidden="1"/>
    </xf>
    <xf numFmtId="49" fontId="5" fillId="0" borderId="28" xfId="11" applyNumberFormat="1" applyFont="1" applyFill="1" applyBorder="1" applyAlignment="1" applyProtection="1">
      <alignment horizontal="left" vertical="center"/>
      <protection hidden="1"/>
    </xf>
    <xf numFmtId="1" fontId="23" fillId="0" borderId="0" xfId="11" applyNumberFormat="1" applyFont="1" applyFill="1" applyAlignment="1" applyProtection="1">
      <alignment vertical="center"/>
      <protection hidden="1"/>
    </xf>
    <xf numFmtId="1" fontId="31" fillId="0" borderId="0" xfId="11" applyNumberFormat="1" applyFont="1" applyFill="1" applyAlignment="1" applyProtection="1">
      <alignment vertical="center"/>
      <protection hidden="1"/>
    </xf>
    <xf numFmtId="49" fontId="40" fillId="7" borderId="22" xfId="11" applyNumberFormat="1" applyFont="1" applyFill="1" applyBorder="1" applyAlignment="1" applyProtection="1">
      <alignment horizontal="left" vertical="center"/>
      <protection hidden="1"/>
    </xf>
    <xf numFmtId="49" fontId="32" fillId="7" borderId="22" xfId="11" applyNumberFormat="1" applyFont="1" applyFill="1" applyBorder="1" applyAlignment="1" applyProtection="1">
      <alignment horizontal="left" vertical="center"/>
      <protection hidden="1"/>
    </xf>
    <xf numFmtId="49" fontId="5" fillId="0" borderId="29" xfId="11" applyNumberFormat="1" applyFont="1" applyFill="1" applyBorder="1" applyAlignment="1" applyProtection="1">
      <alignment horizontal="left" vertical="center"/>
      <protection hidden="1"/>
    </xf>
    <xf numFmtId="49" fontId="5" fillId="0" borderId="31" xfId="11" applyNumberFormat="1" applyFont="1" applyFill="1" applyBorder="1" applyAlignment="1" applyProtection="1">
      <alignment horizontal="left" vertical="center"/>
      <protection hidden="1"/>
    </xf>
    <xf numFmtId="49" fontId="5" fillId="0" borderId="32" xfId="11" applyNumberFormat="1" applyFont="1" applyFill="1" applyBorder="1" applyAlignment="1" applyProtection="1">
      <alignment horizontal="left" vertical="center"/>
      <protection hidden="1"/>
    </xf>
    <xf numFmtId="10" fontId="5" fillId="0" borderId="31" xfId="11" applyNumberFormat="1" applyFont="1" applyFill="1" applyBorder="1" applyAlignment="1" applyProtection="1">
      <alignment horizontal="left" vertical="center"/>
      <protection hidden="1"/>
    </xf>
    <xf numFmtId="166" fontId="17" fillId="4" borderId="2" xfId="17" applyNumberFormat="1" applyFont="1" applyFill="1" applyBorder="1" applyAlignment="1" applyProtection="1">
      <alignment horizontal="center"/>
      <protection hidden="1"/>
    </xf>
    <xf numFmtId="0" fontId="23" fillId="0" borderId="0" xfId="11" applyFont="1" applyProtection="1">
      <protection hidden="1"/>
    </xf>
    <xf numFmtId="10" fontId="23" fillId="0" borderId="0" xfId="11" applyNumberFormat="1" applyFont="1" applyProtection="1">
      <protection hidden="1"/>
    </xf>
    <xf numFmtId="0" fontId="23" fillId="0" borderId="0" xfId="11" applyFont="1" applyAlignment="1" applyProtection="1">
      <protection hidden="1"/>
    </xf>
    <xf numFmtId="10" fontId="23" fillId="0" borderId="0" xfId="11" applyNumberFormat="1" applyFont="1" applyAlignment="1" applyProtection="1">
      <protection hidden="1"/>
    </xf>
    <xf numFmtId="0" fontId="31" fillId="0" borderId="0" xfId="11" applyFont="1" applyProtection="1">
      <protection hidden="1"/>
    </xf>
    <xf numFmtId="169" fontId="32" fillId="4" borderId="22" xfId="11" applyNumberFormat="1" applyFont="1" applyFill="1" applyBorder="1" applyProtection="1">
      <protection hidden="1"/>
    </xf>
    <xf numFmtId="10" fontId="32" fillId="4" borderId="22" xfId="11" applyNumberFormat="1" applyFont="1" applyFill="1" applyBorder="1" applyProtection="1">
      <protection hidden="1"/>
    </xf>
    <xf numFmtId="4" fontId="34" fillId="4" borderId="22" xfId="11" applyNumberFormat="1" applyFont="1" applyFill="1" applyBorder="1" applyProtection="1">
      <protection hidden="1"/>
    </xf>
    <xf numFmtId="10" fontId="34" fillId="4" borderId="22" xfId="11" applyNumberFormat="1" applyFont="1" applyFill="1" applyBorder="1" applyProtection="1">
      <protection hidden="1"/>
    </xf>
    <xf numFmtId="4" fontId="33" fillId="4" borderId="31" xfId="11" applyNumberFormat="1" applyFont="1" applyFill="1" applyBorder="1" applyProtection="1">
      <protection hidden="1"/>
    </xf>
    <xf numFmtId="10" fontId="33" fillId="4" borderId="31" xfId="11" applyNumberFormat="1" applyFont="1" applyFill="1" applyBorder="1" applyProtection="1">
      <protection hidden="1"/>
    </xf>
    <xf numFmtId="4" fontId="33" fillId="4" borderId="41" xfId="11" applyNumberFormat="1" applyFont="1" applyFill="1" applyBorder="1" applyProtection="1">
      <protection hidden="1"/>
    </xf>
    <xf numFmtId="10" fontId="33" fillId="4" borderId="41" xfId="11" applyNumberFormat="1" applyFont="1" applyFill="1" applyBorder="1" applyProtection="1">
      <protection hidden="1"/>
    </xf>
    <xf numFmtId="4" fontId="33" fillId="4" borderId="42" xfId="11" applyNumberFormat="1" applyFont="1" applyFill="1" applyBorder="1" applyProtection="1">
      <protection hidden="1"/>
    </xf>
    <xf numFmtId="10" fontId="33" fillId="4" borderId="42" xfId="11" applyNumberFormat="1" applyFont="1" applyFill="1" applyBorder="1" applyProtection="1">
      <protection hidden="1"/>
    </xf>
    <xf numFmtId="4" fontId="33" fillId="4" borderId="27" xfId="11" applyNumberFormat="1" applyFont="1" applyFill="1" applyBorder="1" applyProtection="1">
      <protection hidden="1"/>
    </xf>
    <xf numFmtId="10" fontId="33" fillId="4" borderId="27" xfId="11" applyNumberFormat="1" applyFont="1" applyFill="1" applyBorder="1" applyProtection="1">
      <protection hidden="1"/>
    </xf>
    <xf numFmtId="0" fontId="31" fillId="0" borderId="0" xfId="11" applyFont="1" applyFill="1" applyProtection="1">
      <protection hidden="1"/>
    </xf>
    <xf numFmtId="4" fontId="32" fillId="4" borderId="22" xfId="11" applyNumberFormat="1" applyFont="1" applyFill="1" applyBorder="1" applyProtection="1">
      <protection hidden="1"/>
    </xf>
    <xf numFmtId="4" fontId="34" fillId="4" borderId="42" xfId="11" applyNumberFormat="1" applyFont="1" applyFill="1" applyBorder="1" applyProtection="1">
      <protection hidden="1"/>
    </xf>
    <xf numFmtId="10" fontId="34" fillId="4" borderId="42" xfId="11" applyNumberFormat="1" applyFont="1" applyFill="1" applyBorder="1" applyProtection="1">
      <protection hidden="1"/>
    </xf>
    <xf numFmtId="4" fontId="34" fillId="4" borderId="31" xfId="11" applyNumberFormat="1" applyFont="1" applyFill="1" applyBorder="1" applyProtection="1">
      <protection hidden="1"/>
    </xf>
    <xf numFmtId="10" fontId="34" fillId="4" borderId="31" xfId="11" applyNumberFormat="1" applyFont="1" applyFill="1" applyBorder="1" applyProtection="1">
      <protection hidden="1"/>
    </xf>
    <xf numFmtId="4" fontId="33" fillId="4" borderId="26" xfId="11" applyNumberFormat="1" applyFont="1" applyFill="1" applyBorder="1" applyProtection="1">
      <protection hidden="1"/>
    </xf>
    <xf numFmtId="10" fontId="33" fillId="4" borderId="26" xfId="11" applyNumberFormat="1" applyFont="1" applyFill="1" applyBorder="1" applyProtection="1">
      <protection hidden="1"/>
    </xf>
    <xf numFmtId="0" fontId="37" fillId="0" borderId="0" xfId="11" applyFont="1" applyProtection="1">
      <protection hidden="1"/>
    </xf>
    <xf numFmtId="0" fontId="39" fillId="0" borderId="0" xfId="11" applyFont="1" applyProtection="1">
      <protection hidden="1"/>
    </xf>
    <xf numFmtId="4" fontId="36" fillId="4" borderId="42" xfId="11" applyNumberFormat="1" applyFont="1" applyFill="1" applyBorder="1" applyProtection="1">
      <protection hidden="1"/>
    </xf>
    <xf numFmtId="10" fontId="36" fillId="4" borderId="42" xfId="11" applyNumberFormat="1" applyFont="1" applyFill="1" applyBorder="1" applyProtection="1">
      <protection hidden="1"/>
    </xf>
    <xf numFmtId="4" fontId="36" fillId="4" borderId="31" xfId="11" applyNumberFormat="1" applyFont="1" applyFill="1" applyBorder="1" applyProtection="1">
      <protection hidden="1"/>
    </xf>
    <xf numFmtId="10" fontId="36" fillId="4" borderId="31" xfId="11" applyNumberFormat="1" applyFont="1" applyFill="1" applyBorder="1" applyProtection="1">
      <protection hidden="1"/>
    </xf>
    <xf numFmtId="4" fontId="34" fillId="4" borderId="27" xfId="11" applyNumberFormat="1" applyFont="1" applyFill="1" applyBorder="1" applyProtection="1">
      <protection hidden="1"/>
    </xf>
    <xf numFmtId="10" fontId="34" fillId="4" borderId="27" xfId="11" applyNumberFormat="1" applyFont="1" applyFill="1" applyBorder="1" applyProtection="1">
      <protection hidden="1"/>
    </xf>
    <xf numFmtId="4" fontId="34" fillId="4" borderId="41" xfId="11" applyNumberFormat="1" applyFont="1" applyFill="1" applyBorder="1" applyProtection="1">
      <protection hidden="1"/>
    </xf>
    <xf numFmtId="10" fontId="34" fillId="4" borderId="41" xfId="11" applyNumberFormat="1" applyFont="1" applyFill="1" applyBorder="1" applyProtection="1">
      <protection hidden="1"/>
    </xf>
    <xf numFmtId="49" fontId="5" fillId="0" borderId="43" xfId="11" applyNumberFormat="1" applyFont="1" applyFill="1" applyBorder="1" applyAlignment="1" applyProtection="1">
      <alignment horizontal="center"/>
      <protection hidden="1"/>
    </xf>
    <xf numFmtId="167" fontId="23" fillId="0" borderId="0" xfId="11" applyNumberFormat="1" applyFont="1" applyProtection="1">
      <protection hidden="1"/>
    </xf>
    <xf numFmtId="4" fontId="34" fillId="4" borderId="29" xfId="11" applyNumberFormat="1" applyFont="1" applyFill="1" applyBorder="1" applyProtection="1">
      <protection hidden="1"/>
    </xf>
    <xf numFmtId="10" fontId="34" fillId="4" borderId="29" xfId="11" applyNumberFormat="1" applyFont="1" applyFill="1" applyBorder="1" applyProtection="1">
      <protection hidden="1"/>
    </xf>
    <xf numFmtId="49" fontId="5" fillId="0" borderId="0" xfId="11" applyNumberFormat="1" applyFont="1" applyAlignment="1" applyProtection="1">
      <alignment horizontal="center"/>
      <protection hidden="1"/>
    </xf>
    <xf numFmtId="49" fontId="29" fillId="0" borderId="0" xfId="11" applyNumberFormat="1" applyFont="1" applyAlignment="1" applyProtection="1">
      <alignment horizontal="center"/>
      <protection hidden="1"/>
    </xf>
    <xf numFmtId="0" fontId="28" fillId="4" borderId="44" xfId="0" applyFont="1" applyFill="1" applyBorder="1" applyProtection="1">
      <protection locked="0"/>
    </xf>
    <xf numFmtId="4" fontId="33" fillId="6" borderId="31" xfId="11" applyNumberFormat="1" applyFont="1" applyFill="1" applyBorder="1" applyProtection="1">
      <protection locked="0"/>
    </xf>
    <xf numFmtId="4" fontId="33" fillId="6" borderId="41" xfId="11" applyNumberFormat="1" applyFont="1" applyFill="1" applyBorder="1" applyProtection="1">
      <protection locked="0"/>
    </xf>
    <xf numFmtId="4" fontId="34" fillId="6" borderId="22" xfId="11" applyNumberFormat="1" applyFont="1" applyFill="1" applyBorder="1" applyProtection="1">
      <protection locked="0"/>
    </xf>
    <xf numFmtId="4" fontId="33" fillId="6" borderId="42" xfId="11" applyNumberFormat="1" applyFont="1" applyFill="1" applyBorder="1" applyProtection="1">
      <protection locked="0"/>
    </xf>
    <xf numFmtId="4" fontId="33" fillId="6" borderId="26" xfId="11" applyNumberFormat="1" applyFont="1" applyFill="1" applyBorder="1" applyProtection="1">
      <protection locked="0"/>
    </xf>
    <xf numFmtId="4" fontId="33" fillId="6" borderId="27" xfId="11" applyNumberFormat="1" applyFont="1" applyFill="1" applyBorder="1" applyProtection="1">
      <protection locked="0"/>
    </xf>
    <xf numFmtId="4" fontId="36" fillId="6" borderId="42" xfId="11" applyNumberFormat="1" applyFont="1" applyFill="1" applyBorder="1" applyProtection="1">
      <protection locked="0"/>
    </xf>
    <xf numFmtId="4" fontId="36" fillId="6" borderId="31" xfId="11" applyNumberFormat="1" applyFont="1" applyFill="1" applyBorder="1" applyProtection="1">
      <protection locked="0"/>
    </xf>
    <xf numFmtId="4" fontId="32" fillId="6" borderId="22" xfId="11" applyNumberFormat="1" applyFont="1" applyFill="1" applyBorder="1" applyProtection="1">
      <protection locked="0"/>
    </xf>
    <xf numFmtId="4" fontId="34" fillId="6" borderId="27" xfId="11" applyNumberFormat="1" applyFont="1" applyFill="1" applyBorder="1" applyProtection="1">
      <protection locked="0"/>
    </xf>
    <xf numFmtId="10" fontId="32" fillId="7" borderId="28" xfId="11" applyNumberFormat="1" applyFont="1" applyFill="1" applyBorder="1" applyAlignment="1" applyProtection="1">
      <alignment horizontal="left" vertical="center"/>
      <protection hidden="1"/>
    </xf>
    <xf numFmtId="10" fontId="31" fillId="0" borderId="0" xfId="11" applyNumberFormat="1" applyFont="1" applyProtection="1">
      <protection hidden="1"/>
    </xf>
    <xf numFmtId="0" fontId="17" fillId="0" borderId="6" xfId="0" applyFont="1" applyBorder="1" applyAlignment="1" applyProtection="1">
      <alignment horizontal="right" vertical="center" wrapText="1"/>
      <protection hidden="1"/>
    </xf>
    <xf numFmtId="2" fontId="16" fillId="4" borderId="6" xfId="0" applyNumberFormat="1" applyFont="1" applyFill="1" applyBorder="1" applyAlignment="1" applyProtection="1">
      <alignment horizontal="right" vertical="center" wrapText="1"/>
      <protection hidden="1"/>
    </xf>
    <xf numFmtId="2" fontId="16" fillId="4" borderId="10" xfId="0" applyNumberFormat="1" applyFont="1" applyFill="1" applyBorder="1" applyAlignment="1" applyProtection="1">
      <alignment horizontal="right" vertical="center" wrapText="1"/>
      <protection hidden="1"/>
    </xf>
    <xf numFmtId="2" fontId="16" fillId="4" borderId="10" xfId="17" applyNumberFormat="1" applyFont="1" applyFill="1" applyBorder="1" applyAlignment="1" applyProtection="1">
      <alignment horizontal="right"/>
      <protection hidden="1"/>
    </xf>
    <xf numFmtId="166" fontId="17" fillId="4" borderId="45" xfId="17" applyNumberFormat="1" applyFont="1" applyFill="1" applyBorder="1" applyAlignment="1" applyProtection="1">
      <alignment horizontal="center"/>
      <protection hidden="1"/>
    </xf>
    <xf numFmtId="166" fontId="17" fillId="4" borderId="46" xfId="17" applyNumberFormat="1" applyFont="1" applyFill="1" applyBorder="1" applyAlignment="1" applyProtection="1">
      <alignment horizontal="center"/>
      <protection hidden="1"/>
    </xf>
    <xf numFmtId="0" fontId="17" fillId="5" borderId="22" xfId="0" applyFont="1" applyFill="1" applyBorder="1" applyAlignment="1" applyProtection="1">
      <alignment horizontal="right" vertical="center" wrapText="1"/>
      <protection hidden="1"/>
    </xf>
    <xf numFmtId="0" fontId="58" fillId="0" borderId="0" xfId="0" applyFont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167" fontId="23" fillId="3" borderId="47" xfId="11" applyNumberFormat="1" applyFont="1" applyFill="1" applyBorder="1" applyProtection="1">
      <protection hidden="1"/>
    </xf>
    <xf numFmtId="0" fontId="0" fillId="4" borderId="8" xfId="0" applyFill="1" applyBorder="1" applyAlignment="1" applyProtection="1">
      <alignment horizontal="right" vertical="center"/>
      <protection hidden="1"/>
    </xf>
    <xf numFmtId="0" fontId="0" fillId="4" borderId="37" xfId="0" applyFill="1" applyBorder="1" applyAlignment="1" applyProtection="1">
      <alignment horizontal="right" vertical="center"/>
      <protection hidden="1"/>
    </xf>
    <xf numFmtId="0" fontId="47" fillId="0" borderId="4" xfId="0" applyFont="1" applyFill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59" fillId="0" borderId="48" xfId="0" applyFont="1" applyBorder="1" applyAlignment="1" applyProtection="1">
      <alignment wrapText="1"/>
      <protection hidden="1"/>
    </xf>
    <xf numFmtId="0" fontId="0" fillId="0" borderId="18" xfId="0" applyFill="1" applyBorder="1" applyAlignment="1" applyProtection="1">
      <alignment horizontal="right"/>
      <protection hidden="1"/>
    </xf>
    <xf numFmtId="0" fontId="47" fillId="0" borderId="4" xfId="0" applyFont="1" applyFill="1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right"/>
      <protection hidden="1"/>
    </xf>
    <xf numFmtId="0" fontId="47" fillId="4" borderId="49" xfId="0" applyFont="1" applyFill="1" applyBorder="1" applyAlignment="1" applyProtection="1">
      <alignment horizontal="center"/>
      <protection hidden="1"/>
    </xf>
    <xf numFmtId="169" fontId="47" fillId="4" borderId="50" xfId="0" applyNumberFormat="1" applyFont="1" applyFill="1" applyBorder="1" applyAlignment="1" applyProtection="1">
      <alignment horizontal="center"/>
      <protection hidden="1"/>
    </xf>
    <xf numFmtId="169" fontId="47" fillId="4" borderId="24" xfId="0" applyNumberFormat="1" applyFont="1" applyFill="1" applyBorder="1" applyAlignment="1" applyProtection="1">
      <alignment horizontal="center"/>
      <protection hidden="1"/>
    </xf>
    <xf numFmtId="0" fontId="47" fillId="4" borderId="50" xfId="0" applyFont="1" applyFill="1" applyBorder="1" applyAlignment="1" applyProtection="1">
      <alignment horizontal="center"/>
      <protection hidden="1"/>
    </xf>
    <xf numFmtId="0" fontId="47" fillId="0" borderId="51" xfId="0" applyFont="1" applyBorder="1" applyAlignment="1" applyProtection="1">
      <alignment horizontal="center"/>
      <protection hidden="1"/>
    </xf>
    <xf numFmtId="0" fontId="47" fillId="0" borderId="25" xfId="0" applyFont="1" applyBorder="1" applyAlignment="1" applyProtection="1">
      <alignment horizontal="center"/>
      <protection hidden="1"/>
    </xf>
    <xf numFmtId="0" fontId="47" fillId="0" borderId="14" xfId="0" applyFont="1" applyBorder="1" applyAlignment="1" applyProtection="1">
      <alignment horizontal="center" wrapText="1"/>
      <protection hidden="1"/>
    </xf>
    <xf numFmtId="0" fontId="47" fillId="0" borderId="52" xfId="0" applyFont="1" applyFill="1" applyBorder="1" applyAlignment="1" applyProtection="1">
      <alignment horizontal="center" vertical="center"/>
      <protection hidden="1"/>
    </xf>
    <xf numFmtId="0" fontId="47" fillId="0" borderId="53" xfId="0" applyFont="1" applyFill="1" applyBorder="1" applyAlignment="1" applyProtection="1">
      <alignment horizontal="center" vertical="center"/>
      <protection hidden="1"/>
    </xf>
    <xf numFmtId="0" fontId="47" fillId="4" borderId="54" xfId="0" applyFont="1" applyFill="1" applyBorder="1" applyAlignment="1" applyProtection="1">
      <alignment horizontal="center"/>
      <protection hidden="1"/>
    </xf>
    <xf numFmtId="169" fontId="47" fillId="4" borderId="55" xfId="0" applyNumberFormat="1" applyFont="1" applyFill="1" applyBorder="1" applyAlignment="1" applyProtection="1">
      <alignment horizontal="center"/>
      <protection hidden="1"/>
    </xf>
    <xf numFmtId="169" fontId="47" fillId="4" borderId="53" xfId="0" applyNumberFormat="1" applyFont="1" applyFill="1" applyBorder="1" applyAlignment="1" applyProtection="1">
      <alignment horizontal="center"/>
      <protection hidden="1"/>
    </xf>
    <xf numFmtId="0" fontId="47" fillId="4" borderId="55" xfId="0" applyFont="1" applyFill="1" applyBorder="1" applyAlignment="1" applyProtection="1">
      <alignment horizontal="center"/>
      <protection hidden="1"/>
    </xf>
    <xf numFmtId="169" fontId="47" fillId="4" borderId="56" xfId="0" applyNumberFormat="1" applyFont="1" applyFill="1" applyBorder="1" applyAlignment="1" applyProtection="1">
      <alignment horizontal="center"/>
      <protection hidden="1"/>
    </xf>
    <xf numFmtId="169" fontId="47" fillId="4" borderId="57" xfId="0" applyNumberFormat="1" applyFont="1" applyFill="1" applyBorder="1" applyAlignment="1" applyProtection="1">
      <alignment horizontal="center"/>
      <protection hidden="1"/>
    </xf>
    <xf numFmtId="0" fontId="59" fillId="0" borderId="58" xfId="0" applyFont="1" applyBorder="1" applyAlignment="1" applyProtection="1">
      <alignment wrapText="1"/>
      <protection hidden="1"/>
    </xf>
    <xf numFmtId="0" fontId="0" fillId="4" borderId="59" xfId="0" applyFill="1" applyBorder="1" applyAlignment="1" applyProtection="1">
      <alignment horizontal="center"/>
      <protection hidden="1"/>
    </xf>
    <xf numFmtId="169" fontId="0" fillId="4" borderId="25" xfId="0" applyNumberFormat="1" applyFill="1" applyBorder="1" applyAlignment="1" applyProtection="1">
      <alignment horizontal="right"/>
      <protection hidden="1"/>
    </xf>
    <xf numFmtId="169" fontId="0" fillId="0" borderId="14" xfId="0" applyNumberFormat="1" applyBorder="1" applyAlignment="1" applyProtection="1">
      <alignment horizontal="right"/>
      <protection hidden="1"/>
    </xf>
    <xf numFmtId="0" fontId="0" fillId="4" borderId="60" xfId="0" applyFill="1" applyBorder="1" applyAlignment="1" applyProtection="1">
      <alignment horizontal="center"/>
      <protection hidden="1"/>
    </xf>
    <xf numFmtId="0" fontId="0" fillId="0" borderId="61" xfId="0" applyBorder="1" applyAlignment="1" applyProtection="1">
      <alignment horizontal="center"/>
      <protection hidden="1"/>
    </xf>
    <xf numFmtId="169" fontId="0" fillId="6" borderId="13" xfId="0" applyNumberFormat="1" applyFill="1" applyBorder="1" applyAlignment="1" applyProtection="1">
      <alignment horizontal="right"/>
      <protection locked="0"/>
    </xf>
    <xf numFmtId="169" fontId="0" fillId="0" borderId="62" xfId="0" applyNumberFormat="1" applyBorder="1" applyAlignment="1" applyProtection="1">
      <alignment horizontal="right"/>
      <protection hidden="1"/>
    </xf>
    <xf numFmtId="169" fontId="0" fillId="6" borderId="25" xfId="0" applyNumberFormat="1" applyFill="1" applyBorder="1" applyAlignment="1" applyProtection="1">
      <alignment horizontal="right"/>
      <protection locked="0"/>
    </xf>
    <xf numFmtId="0" fontId="47" fillId="4" borderId="21" xfId="0" applyFont="1" applyFill="1" applyBorder="1" applyAlignment="1" applyProtection="1">
      <alignment horizontal="center"/>
      <protection hidden="1"/>
    </xf>
    <xf numFmtId="169" fontId="47" fillId="4" borderId="63" xfId="0" applyNumberFormat="1" applyFont="1" applyFill="1" applyBorder="1" applyAlignment="1" applyProtection="1">
      <alignment horizontal="center"/>
      <protection hidden="1"/>
    </xf>
    <xf numFmtId="169" fontId="47" fillId="4" borderId="5" xfId="0" applyNumberFormat="1" applyFont="1" applyFill="1" applyBorder="1" applyAlignment="1" applyProtection="1">
      <alignment horizontal="center"/>
      <protection hidden="1"/>
    </xf>
    <xf numFmtId="0" fontId="47" fillId="4" borderId="63" xfId="0" applyFont="1" applyFill="1" applyBorder="1" applyAlignment="1" applyProtection="1">
      <alignment horizontal="center"/>
      <protection hidden="1"/>
    </xf>
    <xf numFmtId="0" fontId="60" fillId="3" borderId="48" xfId="0" applyFont="1" applyFill="1" applyBorder="1" applyAlignment="1" applyProtection="1">
      <alignment horizontal="right" wrapText="1"/>
      <protection hidden="1"/>
    </xf>
    <xf numFmtId="169" fontId="47" fillId="4" borderId="20" xfId="0" applyNumberFormat="1" applyFont="1" applyFill="1" applyBorder="1" applyAlignment="1" applyProtection="1">
      <alignment horizontal="center"/>
      <protection hidden="1"/>
    </xf>
    <xf numFmtId="0" fontId="60" fillId="3" borderId="34" xfId="0" applyFont="1" applyFill="1" applyBorder="1" applyAlignment="1" applyProtection="1">
      <alignment horizontal="center"/>
      <protection hidden="1"/>
    </xf>
    <xf numFmtId="0" fontId="60" fillId="3" borderId="45" xfId="0" applyFont="1" applyFill="1" applyBorder="1" applyAlignment="1" applyProtection="1">
      <alignment horizontal="center" wrapText="1"/>
      <protection hidden="1"/>
    </xf>
    <xf numFmtId="0" fontId="47" fillId="4" borderId="64" xfId="0" applyFont="1" applyFill="1" applyBorder="1" applyAlignment="1" applyProtection="1">
      <alignment horizontal="center"/>
      <protection hidden="1"/>
    </xf>
    <xf numFmtId="169" fontId="47" fillId="4" borderId="46" xfId="0" applyNumberFormat="1" applyFont="1" applyFill="1" applyBorder="1" applyAlignment="1" applyProtection="1">
      <alignment horizontal="center"/>
      <protection hidden="1"/>
    </xf>
    <xf numFmtId="169" fontId="47" fillId="4" borderId="45" xfId="0" applyNumberFormat="1" applyFont="1" applyFill="1" applyBorder="1" applyAlignment="1" applyProtection="1">
      <alignment horizontal="center"/>
      <protection hidden="1"/>
    </xf>
    <xf numFmtId="0" fontId="47" fillId="4" borderId="46" xfId="0" applyFont="1" applyFill="1" applyBorder="1" applyAlignment="1" applyProtection="1">
      <alignment horizontal="center"/>
      <protection hidden="1"/>
    </xf>
    <xf numFmtId="0" fontId="47" fillId="6" borderId="64" xfId="0" applyFont="1" applyFill="1" applyBorder="1" applyAlignment="1" applyProtection="1">
      <alignment horizontal="center"/>
      <protection locked="0"/>
    </xf>
    <xf numFmtId="169" fontId="47" fillId="6" borderId="46" xfId="0" applyNumberFormat="1" applyFont="1" applyFill="1" applyBorder="1" applyAlignment="1" applyProtection="1">
      <alignment horizontal="center"/>
      <protection locked="0"/>
    </xf>
    <xf numFmtId="0" fontId="61" fillId="8" borderId="52" xfId="0" applyFont="1" applyFill="1" applyBorder="1" applyAlignment="1" applyProtection="1">
      <alignment horizontal="right"/>
      <protection hidden="1"/>
    </xf>
    <xf numFmtId="0" fontId="62" fillId="8" borderId="53" xfId="0" applyFont="1" applyFill="1" applyBorder="1" applyAlignment="1" applyProtection="1">
      <alignment horizontal="center"/>
      <protection hidden="1"/>
    </xf>
    <xf numFmtId="0" fontId="62" fillId="8" borderId="65" xfId="0" applyFont="1" applyFill="1" applyBorder="1" applyAlignment="1" applyProtection="1">
      <alignment horizontal="center"/>
      <protection hidden="1"/>
    </xf>
    <xf numFmtId="169" fontId="62" fillId="8" borderId="56" xfId="0" applyNumberFormat="1" applyFont="1" applyFill="1" applyBorder="1" applyAlignment="1" applyProtection="1">
      <alignment horizontal="center"/>
      <protection hidden="1"/>
    </xf>
    <xf numFmtId="169" fontId="62" fillId="8" borderId="53" xfId="0" applyNumberFormat="1" applyFont="1" applyFill="1" applyBorder="1" applyAlignment="1" applyProtection="1">
      <alignment horizontal="center"/>
      <protection hidden="1"/>
    </xf>
    <xf numFmtId="0" fontId="62" fillId="8" borderId="52" xfId="0" applyFont="1" applyFill="1" applyBorder="1" applyAlignment="1" applyProtection="1">
      <alignment horizontal="center"/>
      <protection hidden="1"/>
    </xf>
    <xf numFmtId="0" fontId="62" fillId="8" borderId="54" xfId="0" applyFont="1" applyFill="1" applyBorder="1" applyAlignment="1" applyProtection="1">
      <alignment horizontal="center"/>
      <protection hidden="1"/>
    </xf>
    <xf numFmtId="0" fontId="62" fillId="8" borderId="40" xfId="0" applyFont="1" applyFill="1" applyBorder="1" applyAlignment="1" applyProtection="1">
      <alignment horizontal="center"/>
      <protection hidden="1"/>
    </xf>
    <xf numFmtId="0" fontId="47" fillId="6" borderId="54" xfId="0" applyFont="1" applyFill="1" applyBorder="1" applyAlignment="1" applyProtection="1">
      <alignment horizontal="center"/>
      <protection locked="0"/>
    </xf>
    <xf numFmtId="169" fontId="47" fillId="6" borderId="56" xfId="0" applyNumberFormat="1" applyFont="1" applyFill="1" applyBorder="1" applyAlignment="1" applyProtection="1">
      <alignment horizontal="center"/>
      <protection locked="0"/>
    </xf>
    <xf numFmtId="169" fontId="47" fillId="8" borderId="53" xfId="0" applyNumberFormat="1" applyFont="1" applyFill="1" applyBorder="1" applyAlignment="1" applyProtection="1">
      <alignment horizontal="center"/>
      <protection hidden="1"/>
    </xf>
    <xf numFmtId="0" fontId="47" fillId="6" borderId="40" xfId="0" applyFont="1" applyFill="1" applyBorder="1" applyAlignment="1" applyProtection="1">
      <alignment horizontal="center"/>
      <protection locked="0"/>
    </xf>
    <xf numFmtId="0" fontId="61" fillId="8" borderId="66" xfId="0" applyFont="1" applyFill="1" applyBorder="1" applyAlignment="1" applyProtection="1">
      <alignment horizontal="right"/>
      <protection hidden="1"/>
    </xf>
    <xf numFmtId="0" fontId="19" fillId="8" borderId="62" xfId="0" applyFont="1" applyFill="1" applyBorder="1" applyAlignment="1" applyProtection="1">
      <alignment horizontal="right" wrapText="1"/>
      <protection hidden="1"/>
    </xf>
    <xf numFmtId="0" fontId="62" fillId="8" borderId="67" xfId="0" applyFont="1" applyFill="1" applyBorder="1" applyAlignment="1" applyProtection="1">
      <alignment horizontal="center"/>
      <protection hidden="1"/>
    </xf>
    <xf numFmtId="169" fontId="62" fillId="8" borderId="13" xfId="0" applyNumberFormat="1" applyFont="1" applyFill="1" applyBorder="1" applyAlignment="1" applyProtection="1">
      <alignment horizontal="center"/>
      <protection hidden="1"/>
    </xf>
    <xf numFmtId="169" fontId="62" fillId="8" borderId="14" xfId="0" applyNumberFormat="1" applyFont="1" applyFill="1" applyBorder="1" applyAlignment="1" applyProtection="1">
      <alignment horizontal="center"/>
      <protection hidden="1"/>
    </xf>
    <xf numFmtId="0" fontId="62" fillId="8" borderId="12" xfId="0" applyFont="1" applyFill="1" applyBorder="1" applyAlignment="1" applyProtection="1">
      <alignment horizontal="center"/>
      <protection hidden="1"/>
    </xf>
    <xf numFmtId="0" fontId="62" fillId="8" borderId="51" xfId="0" applyFont="1" applyFill="1" applyBorder="1" applyAlignment="1" applyProtection="1">
      <alignment horizontal="center"/>
      <protection hidden="1"/>
    </xf>
    <xf numFmtId="0" fontId="62" fillId="8" borderId="66" xfId="0" applyFont="1" applyFill="1" applyBorder="1" applyAlignment="1" applyProtection="1">
      <alignment horizontal="center"/>
      <protection hidden="1"/>
    </xf>
    <xf numFmtId="169" fontId="47" fillId="6" borderId="13" xfId="0" applyNumberFormat="1" applyFont="1" applyFill="1" applyBorder="1" applyAlignment="1" applyProtection="1">
      <alignment horizontal="center"/>
      <protection locked="0"/>
    </xf>
    <xf numFmtId="169" fontId="47" fillId="8" borderId="14" xfId="0" applyNumberFormat="1" applyFont="1" applyFill="1" applyBorder="1" applyAlignment="1" applyProtection="1">
      <alignment horizontal="center"/>
      <protection hidden="1"/>
    </xf>
    <xf numFmtId="0" fontId="60" fillId="3" borderId="5" xfId="0" applyFont="1" applyFill="1" applyBorder="1" applyAlignment="1" applyProtection="1">
      <alignment horizontal="right"/>
      <protection hidden="1"/>
    </xf>
    <xf numFmtId="0" fontId="60" fillId="3" borderId="33" xfId="0" applyFont="1" applyFill="1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right"/>
      <protection hidden="1"/>
    </xf>
    <xf numFmtId="0" fontId="47" fillId="0" borderId="20" xfId="0" applyFont="1" applyBorder="1" applyAlignment="1" applyProtection="1">
      <alignment horizontal="center"/>
      <protection hidden="1"/>
    </xf>
    <xf numFmtId="2" fontId="47" fillId="0" borderId="20" xfId="0" applyNumberFormat="1" applyFont="1" applyBorder="1" applyAlignment="1" applyProtection="1">
      <alignment horizontal="center"/>
      <protection hidden="1"/>
    </xf>
    <xf numFmtId="2" fontId="47" fillId="4" borderId="20" xfId="0" applyNumberFormat="1" applyFont="1" applyFill="1" applyBorder="1" applyAlignment="1" applyProtection="1">
      <alignment horizontal="center"/>
      <protection hidden="1"/>
    </xf>
    <xf numFmtId="2" fontId="47" fillId="0" borderId="63" xfId="0" applyNumberFormat="1" applyFont="1" applyBorder="1" applyAlignment="1" applyProtection="1">
      <alignment horizontal="center"/>
      <protection hidden="1"/>
    </xf>
    <xf numFmtId="2" fontId="47" fillId="0" borderId="23" xfId="0" applyNumberFormat="1" applyFont="1" applyBorder="1" applyAlignment="1" applyProtection="1">
      <alignment horizontal="center"/>
      <protection hidden="1"/>
    </xf>
    <xf numFmtId="2" fontId="47" fillId="0" borderId="5" xfId="0" applyNumberFormat="1" applyFont="1" applyBorder="1" applyAlignment="1" applyProtection="1">
      <alignment horizontal="center"/>
      <protection hidden="1"/>
    </xf>
    <xf numFmtId="2" fontId="47" fillId="0" borderId="68" xfId="0" applyNumberFormat="1" applyFont="1" applyBorder="1" applyAlignment="1" applyProtection="1">
      <alignment horizontal="center"/>
      <protection hidden="1"/>
    </xf>
    <xf numFmtId="0" fontId="47" fillId="0" borderId="5" xfId="0" applyFont="1" applyBorder="1" applyAlignment="1" applyProtection="1">
      <alignment horizontal="center"/>
      <protection hidden="1"/>
    </xf>
    <xf numFmtId="0" fontId="47" fillId="0" borderId="4" xfId="0" applyFont="1" applyBorder="1" applyAlignment="1" applyProtection="1">
      <alignment horizontal="right"/>
      <protection hidden="1"/>
    </xf>
    <xf numFmtId="2" fontId="47" fillId="0" borderId="18" xfId="0" applyNumberFormat="1" applyFont="1" applyBorder="1" applyAlignment="1" applyProtection="1">
      <alignment horizontal="center"/>
      <protection hidden="1"/>
    </xf>
    <xf numFmtId="2" fontId="47" fillId="4" borderId="17" xfId="0" applyNumberFormat="1" applyFont="1" applyFill="1" applyBorder="1" applyAlignment="1" applyProtection="1">
      <alignment horizontal="center"/>
      <protection hidden="1"/>
    </xf>
    <xf numFmtId="2" fontId="47" fillId="0" borderId="4" xfId="0" applyNumberFormat="1" applyFont="1" applyBorder="1" applyAlignment="1" applyProtection="1">
      <alignment horizontal="center"/>
      <protection hidden="1"/>
    </xf>
    <xf numFmtId="2" fontId="47" fillId="0" borderId="2" xfId="0" applyNumberFormat="1" applyFont="1" applyBorder="1" applyAlignment="1" applyProtection="1">
      <alignment horizontal="center"/>
      <protection hidden="1"/>
    </xf>
    <xf numFmtId="2" fontId="47" fillId="0" borderId="69" xfId="0" applyNumberFormat="1" applyFont="1" applyBorder="1" applyAlignment="1" applyProtection="1">
      <alignment horizontal="center"/>
      <protection hidden="1"/>
    </xf>
    <xf numFmtId="2" fontId="47" fillId="6" borderId="17" xfId="0" applyNumberFormat="1" applyFont="1" applyFill="1" applyBorder="1" applyAlignment="1" applyProtection="1">
      <alignment horizontal="center"/>
      <protection locked="0"/>
    </xf>
    <xf numFmtId="0" fontId="47" fillId="0" borderId="4" xfId="0" applyFont="1" applyBorder="1" applyAlignment="1" applyProtection="1">
      <alignment horizontal="center"/>
      <protection hidden="1"/>
    </xf>
    <xf numFmtId="0" fontId="47" fillId="0" borderId="14" xfId="0" applyFont="1" applyBorder="1" applyAlignment="1" applyProtection="1">
      <alignment horizontal="right"/>
      <protection hidden="1"/>
    </xf>
    <xf numFmtId="2" fontId="47" fillId="0" borderId="12" xfId="0" applyNumberFormat="1" applyFont="1" applyBorder="1" applyAlignment="1" applyProtection="1">
      <alignment horizontal="center"/>
      <protection hidden="1"/>
    </xf>
    <xf numFmtId="2" fontId="47" fillId="4" borderId="13" xfId="0" applyNumberFormat="1" applyFont="1" applyFill="1" applyBorder="1" applyAlignment="1" applyProtection="1">
      <alignment horizontal="center"/>
      <protection hidden="1"/>
    </xf>
    <xf numFmtId="2" fontId="47" fillId="0" borderId="14" xfId="0" applyNumberFormat="1" applyFont="1" applyBorder="1" applyAlignment="1" applyProtection="1">
      <alignment horizontal="center"/>
      <protection hidden="1"/>
    </xf>
    <xf numFmtId="2" fontId="47" fillId="0" borderId="25" xfId="0" applyNumberFormat="1" applyFont="1" applyBorder="1" applyAlignment="1" applyProtection="1">
      <alignment horizontal="center"/>
      <protection hidden="1"/>
    </xf>
    <xf numFmtId="2" fontId="47" fillId="0" borderId="67" xfId="0" applyNumberFormat="1" applyFont="1" applyBorder="1" applyAlignment="1" applyProtection="1">
      <alignment horizontal="center"/>
      <protection hidden="1"/>
    </xf>
    <xf numFmtId="2" fontId="47" fillId="6" borderId="13" xfId="0" applyNumberFormat="1" applyFont="1" applyFill="1" applyBorder="1" applyAlignment="1" applyProtection="1">
      <alignment horizontal="center"/>
      <protection locked="0"/>
    </xf>
    <xf numFmtId="0" fontId="47" fillId="0" borderId="14" xfId="0" applyFont="1" applyBorder="1" applyAlignment="1" applyProtection="1">
      <alignment horizontal="center"/>
      <protection hidden="1"/>
    </xf>
    <xf numFmtId="2" fontId="16" fillId="4" borderId="70" xfId="17" applyNumberFormat="1" applyFont="1" applyFill="1" applyBorder="1" applyAlignment="1" applyProtection="1">
      <alignment horizontal="right"/>
      <protection hidden="1"/>
    </xf>
    <xf numFmtId="166" fontId="17" fillId="4" borderId="43" xfId="17" applyNumberFormat="1" applyFont="1" applyFill="1" applyBorder="1" applyAlignment="1" applyProtection="1">
      <alignment horizontal="center"/>
      <protection hidden="1"/>
    </xf>
    <xf numFmtId="0" fontId="52" fillId="0" borderId="19" xfId="0" applyFont="1" applyBorder="1" applyProtection="1">
      <protection hidden="1"/>
    </xf>
    <xf numFmtId="0" fontId="57" fillId="0" borderId="23" xfId="0" applyFont="1" applyBorder="1" applyAlignment="1" applyProtection="1">
      <alignment horizontal="right"/>
      <protection hidden="1"/>
    </xf>
    <xf numFmtId="0" fontId="63" fillId="0" borderId="0" xfId="0" applyFont="1" applyProtection="1">
      <protection hidden="1"/>
    </xf>
    <xf numFmtId="0" fontId="64" fillId="0" borderId="0" xfId="0" applyFont="1" applyProtection="1">
      <protection hidden="1"/>
    </xf>
    <xf numFmtId="49" fontId="32" fillId="0" borderId="28" xfId="11" applyNumberFormat="1" applyFont="1" applyFill="1" applyBorder="1" applyAlignment="1" applyProtection="1">
      <alignment horizontal="left" vertical="center"/>
      <protection hidden="1"/>
    </xf>
    <xf numFmtId="49" fontId="35" fillId="0" borderId="40" xfId="11" applyNumberFormat="1" applyFont="1" applyFill="1" applyBorder="1" applyAlignment="1" applyProtection="1">
      <alignment horizontal="left" vertical="center"/>
      <protection hidden="1"/>
    </xf>
    <xf numFmtId="4" fontId="33" fillId="4" borderId="29" xfId="11" applyNumberFormat="1" applyFont="1" applyFill="1" applyBorder="1" applyProtection="1">
      <protection hidden="1"/>
    </xf>
    <xf numFmtId="4" fontId="33" fillId="6" borderId="29" xfId="11" applyNumberFormat="1" applyFont="1" applyFill="1" applyBorder="1" applyProtection="1">
      <protection locked="0"/>
    </xf>
    <xf numFmtId="49" fontId="35" fillId="0" borderId="66" xfId="11" applyNumberFormat="1" applyFont="1" applyFill="1" applyBorder="1" applyAlignment="1" applyProtection="1">
      <alignment horizontal="left" vertical="center"/>
      <protection hidden="1"/>
    </xf>
    <xf numFmtId="4" fontId="33" fillId="4" borderId="32" xfId="11" applyNumberFormat="1" applyFont="1" applyFill="1" applyBorder="1" applyProtection="1">
      <protection hidden="1"/>
    </xf>
    <xf numFmtId="4" fontId="33" fillId="6" borderId="32" xfId="11" applyNumberFormat="1" applyFont="1" applyFill="1" applyBorder="1" applyProtection="1">
      <protection locked="0"/>
    </xf>
    <xf numFmtId="0" fontId="33" fillId="0" borderId="70" xfId="11" applyFont="1" applyFill="1" applyBorder="1" applyAlignment="1" applyProtection="1">
      <alignment vertical="center" wrapText="1"/>
      <protection hidden="1"/>
    </xf>
    <xf numFmtId="4" fontId="33" fillId="4" borderId="22" xfId="11" applyNumberFormat="1" applyFont="1" applyFill="1" applyBorder="1" applyProtection="1">
      <protection hidden="1"/>
    </xf>
    <xf numFmtId="0" fontId="33" fillId="0" borderId="56" xfId="11" applyFont="1" applyFill="1" applyBorder="1" applyAlignment="1" applyProtection="1">
      <alignment horizontal="left" vertical="center"/>
      <protection hidden="1"/>
    </xf>
    <xf numFmtId="0" fontId="33" fillId="0" borderId="55" xfId="11" applyFont="1" applyFill="1" applyBorder="1" applyAlignment="1" applyProtection="1">
      <alignment horizontal="left" vertical="center"/>
      <protection hidden="1"/>
    </xf>
    <xf numFmtId="0" fontId="33" fillId="0" borderId="60" xfId="11" applyFont="1" applyFill="1" applyBorder="1" applyAlignment="1" applyProtection="1">
      <alignment horizontal="left" vertical="center"/>
      <protection hidden="1"/>
    </xf>
    <xf numFmtId="0" fontId="33" fillId="0" borderId="71" xfId="11" applyFont="1" applyFill="1" applyBorder="1" applyAlignment="1" applyProtection="1">
      <alignment horizontal="left" vertical="center"/>
      <protection hidden="1"/>
    </xf>
    <xf numFmtId="49" fontId="29" fillId="7" borderId="39" xfId="11" applyNumberFormat="1" applyFont="1" applyFill="1" applyBorder="1" applyAlignment="1" applyProtection="1">
      <alignment horizontal="center" vertical="center" wrapText="1"/>
      <protection hidden="1"/>
    </xf>
    <xf numFmtId="0" fontId="32" fillId="7" borderId="0" xfId="11" applyFont="1" applyFill="1" applyBorder="1" applyAlignment="1" applyProtection="1">
      <alignment horizontal="left" vertical="center" wrapText="1"/>
      <protection hidden="1"/>
    </xf>
    <xf numFmtId="0" fontId="32" fillId="7" borderId="59" xfId="11" applyFont="1" applyFill="1" applyBorder="1" applyAlignment="1" applyProtection="1">
      <alignment horizontal="left" vertical="center" wrapText="1"/>
      <protection hidden="1"/>
    </xf>
    <xf numFmtId="0" fontId="41" fillId="0" borderId="0" xfId="11" applyFont="1" applyAlignment="1" applyProtection="1">
      <protection hidden="1"/>
    </xf>
    <xf numFmtId="0" fontId="42" fillId="0" borderId="0" xfId="11" applyFont="1" applyProtection="1">
      <protection hidden="1"/>
    </xf>
    <xf numFmtId="0" fontId="42" fillId="0" borderId="0" xfId="11" applyFont="1" applyAlignment="1" applyProtection="1">
      <protection hidden="1"/>
    </xf>
    <xf numFmtId="167" fontId="42" fillId="0" borderId="0" xfId="11" applyNumberFormat="1" applyFont="1" applyProtection="1">
      <protection hidden="1"/>
    </xf>
    <xf numFmtId="4" fontId="40" fillId="4" borderId="29" xfId="11" applyNumberFormat="1" applyFont="1" applyFill="1" applyBorder="1" applyProtection="1">
      <protection hidden="1"/>
    </xf>
    <xf numFmtId="4" fontId="40" fillId="4" borderId="41" xfId="11" applyNumberFormat="1" applyFont="1" applyFill="1" applyBorder="1" applyProtection="1">
      <protection hidden="1"/>
    </xf>
    <xf numFmtId="4" fontId="35" fillId="4" borderId="31" xfId="11" applyNumberFormat="1" applyFont="1" applyFill="1" applyBorder="1" applyProtection="1">
      <protection hidden="1"/>
    </xf>
    <xf numFmtId="4" fontId="32" fillId="4" borderId="42" xfId="11" applyNumberFormat="1" applyFont="1" applyFill="1" applyBorder="1" applyProtection="1">
      <protection hidden="1"/>
    </xf>
    <xf numFmtId="4" fontId="32" fillId="4" borderId="31" xfId="11" applyNumberFormat="1" applyFont="1" applyFill="1" applyBorder="1" applyProtection="1">
      <protection hidden="1"/>
    </xf>
    <xf numFmtId="167" fontId="31" fillId="0" borderId="0" xfId="11" applyNumberFormat="1" applyFont="1" applyProtection="1">
      <protection hidden="1"/>
    </xf>
    <xf numFmtId="4" fontId="32" fillId="4" borderId="29" xfId="11" applyNumberFormat="1" applyFont="1" applyFill="1" applyBorder="1" applyProtection="1">
      <protection hidden="1"/>
    </xf>
    <xf numFmtId="4" fontId="32" fillId="4" borderId="41" xfId="11" applyNumberFormat="1" applyFont="1" applyFill="1" applyBorder="1" applyProtection="1">
      <protection hidden="1"/>
    </xf>
    <xf numFmtId="10" fontId="32" fillId="4" borderId="29" xfId="11" applyNumberFormat="1" applyFont="1" applyFill="1" applyBorder="1" applyProtection="1">
      <protection hidden="1"/>
    </xf>
    <xf numFmtId="10" fontId="32" fillId="4" borderId="31" xfId="11" applyNumberFormat="1" applyFont="1" applyFill="1" applyBorder="1" applyProtection="1">
      <protection hidden="1"/>
    </xf>
    <xf numFmtId="167" fontId="37" fillId="4" borderId="31" xfId="11" applyNumberFormat="1" applyFont="1" applyFill="1" applyBorder="1" applyProtection="1">
      <protection hidden="1"/>
    </xf>
    <xf numFmtId="1" fontId="32" fillId="4" borderId="31" xfId="11" applyNumberFormat="1" applyFont="1" applyFill="1" applyBorder="1" applyProtection="1">
      <protection hidden="1"/>
    </xf>
    <xf numFmtId="10" fontId="32" fillId="4" borderId="32" xfId="11" applyNumberFormat="1" applyFont="1" applyFill="1" applyBorder="1" applyProtection="1">
      <protection hidden="1"/>
    </xf>
    <xf numFmtId="4" fontId="43" fillId="2" borderId="22" xfId="8" applyNumberFormat="1" applyFont="1" applyFill="1" applyBorder="1" applyAlignment="1" applyProtection="1">
      <alignment horizontal="center" vertical="center" wrapText="1"/>
      <protection hidden="1"/>
    </xf>
    <xf numFmtId="4" fontId="37" fillId="2" borderId="23" xfId="8" applyNumberFormat="1" applyFont="1" applyFill="1" applyBorder="1" applyAlignment="1" applyProtection="1">
      <alignment horizontal="center" vertical="center" wrapText="1"/>
      <protection hidden="1"/>
    </xf>
    <xf numFmtId="4" fontId="43" fillId="2" borderId="23" xfId="8" applyNumberFormat="1" applyFont="1" applyFill="1" applyBorder="1" applyAlignment="1" applyProtection="1">
      <alignment horizontal="center" vertical="center" wrapText="1"/>
      <protection hidden="1"/>
    </xf>
    <xf numFmtId="4" fontId="26" fillId="2" borderId="28" xfId="11" applyNumberFormat="1" applyFont="1" applyFill="1" applyBorder="1" applyAlignment="1" applyProtection="1">
      <alignment horizontal="center" vertical="center" wrapText="1"/>
      <protection hidden="1"/>
    </xf>
    <xf numFmtId="4" fontId="26" fillId="2" borderId="22" xfId="11" applyNumberFormat="1" applyFont="1" applyFill="1" applyBorder="1" applyAlignment="1" applyProtection="1">
      <alignment horizontal="center" vertical="center" wrapText="1"/>
      <protection hidden="1"/>
    </xf>
    <xf numFmtId="0" fontId="44" fillId="9" borderId="72" xfId="11" applyFont="1" applyFill="1" applyBorder="1" applyAlignment="1" applyProtection="1">
      <alignment horizontal="center" vertical="center" wrapText="1"/>
      <protection hidden="1"/>
    </xf>
    <xf numFmtId="4" fontId="45" fillId="2" borderId="22" xfId="11" applyNumberFormat="1" applyFont="1" applyFill="1" applyBorder="1" applyAlignment="1" applyProtection="1">
      <alignment horizontal="center" vertical="center" wrapText="1"/>
      <protection hidden="1"/>
    </xf>
    <xf numFmtId="0" fontId="65" fillId="0" borderId="0" xfId="0" applyFont="1" applyProtection="1">
      <protection hidden="1"/>
    </xf>
    <xf numFmtId="0" fontId="66" fillId="0" borderId="0" xfId="0" applyFont="1" applyProtection="1">
      <protection hidden="1"/>
    </xf>
    <xf numFmtId="49" fontId="35" fillId="0" borderId="49" xfId="11" applyNumberFormat="1" applyFont="1" applyFill="1" applyBorder="1" applyAlignment="1" applyProtection="1">
      <alignment horizontal="left" vertical="center"/>
      <protection hidden="1"/>
    </xf>
    <xf numFmtId="49" fontId="35" fillId="0" borderId="3" xfId="11" applyNumberFormat="1" applyFont="1" applyFill="1" applyBorder="1" applyAlignment="1" applyProtection="1">
      <alignment horizontal="left" vertical="center"/>
      <protection hidden="1"/>
    </xf>
    <xf numFmtId="49" fontId="35" fillId="0" borderId="64" xfId="11" applyNumberFormat="1" applyFont="1" applyFill="1" applyBorder="1" applyAlignment="1" applyProtection="1">
      <alignment horizontal="left" vertical="center"/>
      <protection hidden="1"/>
    </xf>
    <xf numFmtId="169" fontId="0" fillId="0" borderId="0" xfId="0" applyNumberFormat="1" applyProtection="1">
      <protection hidden="1"/>
    </xf>
    <xf numFmtId="0" fontId="55" fillId="4" borderId="21" xfId="0" applyFont="1" applyFill="1" applyBorder="1" applyAlignment="1" applyProtection="1">
      <alignment horizontal="center"/>
      <protection hidden="1"/>
    </xf>
    <xf numFmtId="169" fontId="55" fillId="4" borderId="63" xfId="0" applyNumberFormat="1" applyFont="1" applyFill="1" applyBorder="1" applyAlignment="1" applyProtection="1">
      <alignment horizontal="center"/>
      <protection hidden="1"/>
    </xf>
    <xf numFmtId="169" fontId="55" fillId="4" borderId="5" xfId="0" applyNumberFormat="1" applyFont="1" applyFill="1" applyBorder="1" applyAlignment="1" applyProtection="1">
      <alignment horizontal="center"/>
      <protection hidden="1"/>
    </xf>
    <xf numFmtId="0" fontId="55" fillId="4" borderId="63" xfId="0" applyFont="1" applyFill="1" applyBorder="1" applyAlignment="1" applyProtection="1">
      <alignment horizontal="center"/>
      <protection hidden="1"/>
    </xf>
    <xf numFmtId="49" fontId="32" fillId="0" borderId="36" xfId="11" applyNumberFormat="1" applyFont="1" applyFill="1" applyBorder="1" applyAlignment="1" applyProtection="1">
      <alignment horizontal="left" vertical="center"/>
      <protection hidden="1"/>
    </xf>
    <xf numFmtId="166" fontId="31" fillId="0" borderId="0" xfId="11" applyNumberFormat="1" applyFont="1" applyProtection="1">
      <protection hidden="1"/>
    </xf>
    <xf numFmtId="0" fontId="67" fillId="0" borderId="0" xfId="0" applyFont="1" applyProtection="1">
      <protection hidden="1"/>
    </xf>
    <xf numFmtId="4" fontId="35" fillId="4" borderId="41" xfId="11" applyNumberFormat="1" applyFont="1" applyFill="1" applyBorder="1" applyProtection="1">
      <protection hidden="1"/>
    </xf>
    <xf numFmtId="4" fontId="35" fillId="4" borderId="22" xfId="11" applyNumberFormat="1" applyFont="1" applyFill="1" applyBorder="1" applyProtection="1">
      <protection hidden="1"/>
    </xf>
    <xf numFmtId="49" fontId="35" fillId="0" borderId="22" xfId="11" applyNumberFormat="1" applyFont="1" applyFill="1" applyBorder="1" applyAlignment="1" applyProtection="1">
      <alignment horizontal="left" vertical="center"/>
      <protection hidden="1"/>
    </xf>
    <xf numFmtId="167" fontId="23" fillId="0" borderId="38" xfId="11" applyNumberFormat="1" applyFont="1" applyBorder="1" applyProtection="1">
      <protection hidden="1"/>
    </xf>
    <xf numFmtId="167" fontId="23" fillId="0" borderId="73" xfId="11" applyNumberFormat="1" applyFont="1" applyBorder="1" applyProtection="1">
      <protection hidden="1"/>
    </xf>
    <xf numFmtId="10" fontId="23" fillId="0" borderId="74" xfId="11" applyNumberFormat="1" applyFont="1" applyBorder="1" applyProtection="1">
      <protection hidden="1"/>
    </xf>
    <xf numFmtId="167" fontId="23" fillId="0" borderId="35" xfId="11" applyNumberFormat="1" applyFont="1" applyBorder="1" applyProtection="1">
      <protection hidden="1"/>
    </xf>
    <xf numFmtId="167" fontId="23" fillId="0" borderId="0" xfId="11" applyNumberFormat="1" applyFont="1" applyBorder="1" applyProtection="1">
      <protection hidden="1"/>
    </xf>
    <xf numFmtId="10" fontId="23" fillId="0" borderId="48" xfId="11" applyNumberFormat="1" applyFont="1" applyBorder="1" applyProtection="1">
      <protection hidden="1"/>
    </xf>
    <xf numFmtId="10" fontId="23" fillId="0" borderId="35" xfId="11" applyNumberFormat="1" applyFont="1" applyBorder="1" applyProtection="1">
      <protection hidden="1"/>
    </xf>
    <xf numFmtId="10" fontId="23" fillId="0" borderId="0" xfId="11" applyNumberFormat="1" applyFont="1" applyBorder="1" applyProtection="1">
      <protection hidden="1"/>
    </xf>
    <xf numFmtId="167" fontId="23" fillId="0" borderId="48" xfId="11" applyNumberFormat="1" applyFont="1" applyBorder="1" applyProtection="1">
      <protection hidden="1"/>
    </xf>
    <xf numFmtId="167" fontId="23" fillId="0" borderId="39" xfId="11" applyNumberFormat="1" applyFont="1" applyBorder="1" applyProtection="1">
      <protection hidden="1"/>
    </xf>
    <xf numFmtId="167" fontId="23" fillId="0" borderId="47" xfId="11" applyNumberFormat="1" applyFont="1" applyBorder="1" applyProtection="1">
      <protection hidden="1"/>
    </xf>
    <xf numFmtId="167" fontId="23" fillId="0" borderId="58" xfId="11" applyNumberFormat="1" applyFont="1" applyBorder="1" applyProtection="1">
      <protection hidden="1"/>
    </xf>
    <xf numFmtId="43" fontId="43" fillId="2" borderId="23" xfId="16" applyFont="1" applyFill="1" applyBorder="1" applyAlignment="1" applyProtection="1">
      <alignment horizontal="center" vertical="center" wrapText="1"/>
      <protection hidden="1"/>
    </xf>
    <xf numFmtId="43" fontId="30" fillId="2" borderId="22" xfId="16" applyFont="1" applyFill="1" applyBorder="1" applyAlignment="1" applyProtection="1">
      <alignment horizontal="center" vertical="center" wrapText="1"/>
      <protection hidden="1"/>
    </xf>
    <xf numFmtId="9" fontId="18" fillId="4" borderId="17" xfId="13" applyNumberFormat="1" applyFont="1" applyFill="1" applyBorder="1" applyAlignment="1" applyProtection="1">
      <alignment horizontal="center"/>
      <protection hidden="1"/>
    </xf>
    <xf numFmtId="2" fontId="59" fillId="4" borderId="17" xfId="0" applyNumberFormat="1" applyFont="1" applyFill="1" applyBorder="1" applyAlignment="1" applyProtection="1">
      <alignment horizontal="center"/>
      <protection hidden="1"/>
    </xf>
    <xf numFmtId="3" fontId="59" fillId="6" borderId="18" xfId="0" applyNumberFormat="1" applyFont="1" applyFill="1" applyBorder="1" applyAlignment="1" applyProtection="1">
      <alignment horizontal="center"/>
      <protection locked="0"/>
    </xf>
    <xf numFmtId="3" fontId="59" fillId="4" borderId="18" xfId="0" applyNumberFormat="1" applyFont="1" applyFill="1" applyBorder="1" applyAlignment="1" applyProtection="1">
      <alignment horizontal="center"/>
      <protection hidden="1"/>
    </xf>
    <xf numFmtId="2" fontId="0" fillId="4" borderId="4" xfId="0" applyNumberFormat="1" applyFill="1" applyBorder="1" applyAlignment="1" applyProtection="1">
      <alignment horizontal="right"/>
      <protection hidden="1"/>
    </xf>
    <xf numFmtId="3" fontId="0" fillId="4" borderId="31" xfId="0" applyNumberFormat="1" applyFill="1" applyBorder="1" applyAlignment="1" applyProtection="1">
      <alignment horizontal="center"/>
      <protection locked="0"/>
    </xf>
    <xf numFmtId="4" fontId="0" fillId="4" borderId="4" xfId="0" applyNumberFormat="1" applyFill="1" applyBorder="1" applyAlignment="1" applyProtection="1">
      <alignment horizontal="right"/>
      <protection hidden="1"/>
    </xf>
    <xf numFmtId="0" fontId="36" fillId="0" borderId="43" xfId="11" applyFont="1" applyFill="1" applyBorder="1" applyAlignment="1" applyProtection="1">
      <alignment horizontal="left" vertical="center"/>
      <protection hidden="1"/>
    </xf>
    <xf numFmtId="0" fontId="32" fillId="7" borderId="60" xfId="11" applyFont="1" applyFill="1" applyBorder="1" applyAlignment="1" applyProtection="1">
      <alignment horizontal="left" vertical="center" wrapText="1"/>
      <protection hidden="1"/>
    </xf>
    <xf numFmtId="0" fontId="32" fillId="7" borderId="71" xfId="11" applyFont="1" applyFill="1" applyBorder="1" applyAlignment="1" applyProtection="1">
      <alignment horizontal="left" vertical="center" wrapText="1"/>
      <protection hidden="1"/>
    </xf>
    <xf numFmtId="0" fontId="33" fillId="0" borderId="50" xfId="11" applyFont="1" applyFill="1" applyBorder="1" applyAlignment="1" applyProtection="1">
      <alignment horizontal="left" vertical="center" wrapText="1"/>
      <protection hidden="1"/>
    </xf>
    <xf numFmtId="0" fontId="33" fillId="0" borderId="2" xfId="11" applyFont="1" applyFill="1" applyBorder="1" applyAlignment="1" applyProtection="1">
      <alignment horizontal="left" vertical="center" wrapText="1"/>
      <protection hidden="1"/>
    </xf>
    <xf numFmtId="0" fontId="34" fillId="0" borderId="2" xfId="11" applyFont="1" applyFill="1" applyBorder="1" applyAlignment="1" applyProtection="1">
      <alignment horizontal="left" vertical="center" wrapText="1"/>
      <protection hidden="1"/>
    </xf>
    <xf numFmtId="0" fontId="33" fillId="0" borderId="46" xfId="11" applyFont="1" applyFill="1" applyBorder="1" applyAlignment="1" applyProtection="1">
      <alignment horizontal="left" vertical="center" wrapText="1"/>
      <protection hidden="1"/>
    </xf>
    <xf numFmtId="0" fontId="33" fillId="0" borderId="11" xfId="11" applyFont="1" applyFill="1" applyBorder="1" applyAlignment="1" applyProtection="1">
      <alignment horizontal="left" vertical="center"/>
      <protection hidden="1"/>
    </xf>
    <xf numFmtId="0" fontId="33" fillId="0" borderId="50" xfId="11" applyFont="1" applyFill="1" applyBorder="1" applyAlignment="1" applyProtection="1">
      <alignment horizontal="left" vertical="center"/>
      <protection hidden="1"/>
    </xf>
    <xf numFmtId="0" fontId="36" fillId="0" borderId="46" xfId="11" applyFont="1" applyFill="1" applyBorder="1" applyAlignment="1" applyProtection="1">
      <alignment horizontal="left" vertical="center"/>
      <protection hidden="1"/>
    </xf>
    <xf numFmtId="0" fontId="33" fillId="0" borderId="70" xfId="11" applyFont="1" applyFill="1" applyBorder="1" applyAlignment="1" applyProtection="1">
      <alignment horizontal="center" vertical="center" wrapText="1"/>
      <protection hidden="1"/>
    </xf>
    <xf numFmtId="0" fontId="36" fillId="0" borderId="17" xfId="11" applyFont="1" applyFill="1" applyBorder="1" applyAlignment="1" applyProtection="1">
      <alignment horizontal="left" vertical="center"/>
      <protection hidden="1"/>
    </xf>
    <xf numFmtId="0" fontId="36" fillId="0" borderId="2" xfId="11" applyFont="1" applyFill="1" applyBorder="1" applyAlignment="1" applyProtection="1">
      <alignment horizontal="left" vertical="center"/>
      <protection hidden="1"/>
    </xf>
    <xf numFmtId="0" fontId="36" fillId="0" borderId="70" xfId="11" applyFont="1" applyFill="1" applyBorder="1" applyAlignment="1" applyProtection="1">
      <alignment horizontal="left" vertical="center"/>
      <protection hidden="1"/>
    </xf>
    <xf numFmtId="0" fontId="33" fillId="0" borderId="61" xfId="11" applyFont="1" applyFill="1" applyBorder="1" applyAlignment="1" applyProtection="1">
      <alignment horizontal="center" vertical="center" wrapText="1"/>
      <protection hidden="1"/>
    </xf>
    <xf numFmtId="0" fontId="60" fillId="0" borderId="28" xfId="0" applyFont="1" applyFill="1" applyBorder="1" applyAlignment="1" applyProtection="1">
      <alignment horizontal="center"/>
      <protection hidden="1"/>
    </xf>
    <xf numFmtId="4" fontId="59" fillId="6" borderId="17" xfId="0" applyNumberFormat="1" applyFont="1" applyFill="1" applyBorder="1" applyAlignment="1" applyProtection="1">
      <alignment horizontal="center"/>
      <protection locked="0"/>
    </xf>
    <xf numFmtId="3" fontId="47" fillId="4" borderId="22" xfId="0" applyNumberFormat="1" applyFont="1" applyFill="1" applyBorder="1" applyAlignment="1" applyProtection="1">
      <alignment horizontal="center"/>
      <protection locked="0"/>
    </xf>
    <xf numFmtId="3" fontId="57" fillId="4" borderId="23" xfId="0" applyNumberFormat="1" applyFont="1" applyFill="1" applyBorder="1" applyAlignment="1" applyProtection="1">
      <alignment horizontal="center"/>
      <protection hidden="1"/>
    </xf>
    <xf numFmtId="2" fontId="57" fillId="4" borderId="63" xfId="0" applyNumberFormat="1" applyFont="1" applyFill="1" applyBorder="1" applyAlignment="1" applyProtection="1">
      <alignment horizontal="center"/>
      <protection hidden="1"/>
    </xf>
    <xf numFmtId="4" fontId="47" fillId="4" borderId="5" xfId="0" applyNumberFormat="1" applyFont="1" applyFill="1" applyBorder="1" applyAlignment="1" applyProtection="1">
      <alignment horizontal="right"/>
      <protection hidden="1"/>
    </xf>
    <xf numFmtId="0" fontId="52" fillId="0" borderId="0" xfId="0" applyFont="1" applyProtection="1">
      <protection hidden="1"/>
    </xf>
    <xf numFmtId="4" fontId="21" fillId="4" borderId="20" xfId="13" applyNumberFormat="1" applyFont="1" applyFill="1" applyBorder="1" applyAlignment="1" applyProtection="1">
      <alignment horizontal="center"/>
      <protection hidden="1"/>
    </xf>
    <xf numFmtId="49" fontId="5" fillId="0" borderId="41" xfId="11" applyNumberFormat="1" applyFont="1" applyFill="1" applyBorder="1" applyAlignment="1" applyProtection="1">
      <alignment horizontal="left" vertical="center"/>
      <protection hidden="1"/>
    </xf>
    <xf numFmtId="10" fontId="32" fillId="4" borderId="41" xfId="11" applyNumberFormat="1" applyFont="1" applyFill="1" applyBorder="1" applyProtection="1">
      <protection hidden="1"/>
    </xf>
    <xf numFmtId="4" fontId="17" fillId="4" borderId="23" xfId="0" applyNumberFormat="1" applyFont="1" applyFill="1" applyBorder="1" applyAlignment="1" applyProtection="1">
      <alignment horizontal="right" vertical="center" wrapText="1"/>
      <protection hidden="1"/>
    </xf>
    <xf numFmtId="4" fontId="17" fillId="4" borderId="20" xfId="0" applyNumberFormat="1" applyFont="1" applyFill="1" applyBorder="1" applyAlignment="1" applyProtection="1">
      <alignment horizontal="right" vertical="center" wrapText="1"/>
      <protection hidden="1"/>
    </xf>
    <xf numFmtId="2" fontId="47" fillId="6" borderId="11" xfId="0" applyNumberFormat="1" applyFont="1" applyFill="1" applyBorder="1" applyAlignment="1" applyProtection="1">
      <alignment horizontal="center"/>
      <protection locked="0"/>
    </xf>
    <xf numFmtId="0" fontId="20" fillId="0" borderId="17" xfId="0" applyFont="1" applyBorder="1" applyAlignment="1" applyProtection="1">
      <alignment horizontal="left" vertical="center" wrapText="1"/>
      <protection hidden="1"/>
    </xf>
    <xf numFmtId="0" fontId="50" fillId="0" borderId="17" xfId="0" applyFont="1" applyBorder="1" applyProtection="1">
      <protection hidden="1"/>
    </xf>
    <xf numFmtId="0" fontId="57" fillId="0" borderId="72" xfId="0" applyFont="1" applyBorder="1" applyAlignment="1" applyProtection="1">
      <alignment horizontal="right"/>
      <protection hidden="1"/>
    </xf>
    <xf numFmtId="0" fontId="50" fillId="0" borderId="55" xfId="0" applyFont="1" applyBorder="1" applyProtection="1">
      <protection hidden="1"/>
    </xf>
    <xf numFmtId="3" fontId="47" fillId="4" borderId="26" xfId="0" applyNumberFormat="1" applyFont="1" applyFill="1" applyBorder="1" applyAlignment="1" applyProtection="1">
      <alignment horizontal="center"/>
      <protection locked="0"/>
    </xf>
    <xf numFmtId="3" fontId="59" fillId="4" borderId="72" xfId="0" applyNumberFormat="1" applyFont="1" applyFill="1" applyBorder="1" applyAlignment="1" applyProtection="1">
      <alignment horizontal="center"/>
      <protection hidden="1"/>
    </xf>
    <xf numFmtId="9" fontId="18" fillId="4" borderId="75" xfId="13" applyNumberFormat="1" applyFont="1" applyFill="1" applyBorder="1" applyAlignment="1" applyProtection="1">
      <alignment horizontal="center"/>
      <protection hidden="1"/>
    </xf>
    <xf numFmtId="2" fontId="59" fillId="4" borderId="76" xfId="0" applyNumberFormat="1" applyFont="1" applyFill="1" applyBorder="1" applyAlignment="1" applyProtection="1">
      <alignment horizontal="center"/>
      <protection hidden="1"/>
    </xf>
    <xf numFmtId="2" fontId="0" fillId="4" borderId="77" xfId="0" applyNumberFormat="1" applyFill="1" applyBorder="1" applyAlignment="1" applyProtection="1">
      <alignment horizontal="right"/>
      <protection hidden="1"/>
    </xf>
    <xf numFmtId="9" fontId="18" fillId="4" borderId="56" xfId="13" applyFont="1" applyFill="1" applyBorder="1" applyAlignment="1" applyProtection="1">
      <alignment horizontal="center"/>
      <protection hidden="1"/>
    </xf>
    <xf numFmtId="4" fontId="0" fillId="4" borderId="53" xfId="0" applyNumberFormat="1" applyFill="1" applyBorder="1" applyAlignment="1" applyProtection="1">
      <alignment horizontal="right"/>
      <protection hidden="1"/>
    </xf>
    <xf numFmtId="0" fontId="57" fillId="0" borderId="18" xfId="0" applyFont="1" applyBorder="1" applyAlignment="1" applyProtection="1">
      <alignment horizontal="right"/>
      <protection hidden="1"/>
    </xf>
    <xf numFmtId="0" fontId="57" fillId="0" borderId="12" xfId="0" applyFont="1" applyBorder="1" applyAlignment="1" applyProtection="1">
      <alignment horizontal="right"/>
      <protection hidden="1"/>
    </xf>
    <xf numFmtId="0" fontId="50" fillId="0" borderId="13" xfId="0" applyFont="1" applyBorder="1" applyProtection="1">
      <protection hidden="1"/>
    </xf>
    <xf numFmtId="3" fontId="47" fillId="4" borderId="32" xfId="0" applyNumberFormat="1" applyFont="1" applyFill="1" applyBorder="1" applyAlignment="1" applyProtection="1">
      <alignment horizontal="center"/>
      <protection locked="0"/>
    </xf>
    <xf numFmtId="3" fontId="59" fillId="4" borderId="12" xfId="0" applyNumberFormat="1" applyFont="1" applyFill="1" applyBorder="1" applyAlignment="1" applyProtection="1">
      <alignment horizontal="center"/>
      <protection hidden="1"/>
    </xf>
    <xf numFmtId="9" fontId="18" fillId="4" borderId="13" xfId="13" applyNumberFormat="1" applyFont="1" applyFill="1" applyBorder="1" applyAlignment="1" applyProtection="1">
      <alignment horizontal="center"/>
      <protection hidden="1"/>
    </xf>
    <xf numFmtId="2" fontId="59" fillId="4" borderId="13" xfId="0" applyNumberFormat="1" applyFont="1" applyFill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right"/>
      <protection hidden="1"/>
    </xf>
    <xf numFmtId="3" fontId="59" fillId="6" borderId="12" xfId="0" applyNumberFormat="1" applyFont="1" applyFill="1" applyBorder="1" applyAlignment="1" applyProtection="1">
      <alignment horizontal="center"/>
      <protection locked="0"/>
    </xf>
    <xf numFmtId="4" fontId="59" fillId="6" borderId="13" xfId="0" applyNumberFormat="1" applyFont="1" applyFill="1" applyBorder="1" applyAlignment="1" applyProtection="1">
      <alignment horizontal="center"/>
      <protection locked="0"/>
    </xf>
    <xf numFmtId="4" fontId="0" fillId="4" borderId="14" xfId="0" applyNumberFormat="1" applyFill="1" applyBorder="1" applyAlignment="1" applyProtection="1">
      <alignment horizontal="right"/>
      <protection hidden="1"/>
    </xf>
    <xf numFmtId="0" fontId="22" fillId="0" borderId="52" xfId="0" applyFont="1" applyBorder="1" applyAlignment="1" applyProtection="1">
      <alignment horizontal="right" vertical="center" wrapText="1"/>
      <protection hidden="1"/>
    </xf>
    <xf numFmtId="0" fontId="20" fillId="0" borderId="53" xfId="0" applyFont="1" applyBorder="1" applyAlignment="1" applyProtection="1">
      <alignment horizontal="left" vertical="center" wrapText="1"/>
      <protection hidden="1"/>
    </xf>
    <xf numFmtId="0" fontId="20" fillId="0" borderId="14" xfId="0" applyFont="1" applyBorder="1" applyAlignment="1" applyProtection="1">
      <alignment horizontal="left" vertical="center" wrapText="1"/>
      <protection hidden="1"/>
    </xf>
    <xf numFmtId="49" fontId="5" fillId="0" borderId="44" xfId="11" applyNumberFormat="1" applyFont="1" applyFill="1" applyBorder="1" applyAlignment="1" applyProtection="1">
      <alignment horizontal="left" vertical="center"/>
      <protection hidden="1"/>
    </xf>
    <xf numFmtId="10" fontId="32" fillId="4" borderId="44" xfId="11" applyNumberFormat="1" applyFont="1" applyFill="1" applyBorder="1" applyProtection="1">
      <protection hidden="1"/>
    </xf>
    <xf numFmtId="4" fontId="16" fillId="6" borderId="18" xfId="0" applyNumberFormat="1" applyFont="1" applyFill="1" applyBorder="1" applyAlignment="1" applyProtection="1">
      <alignment horizontal="right" vertical="center" wrapText="1"/>
      <protection locked="0"/>
    </xf>
    <xf numFmtId="4" fontId="16" fillId="6" borderId="17" xfId="0" applyNumberFormat="1" applyFont="1" applyFill="1" applyBorder="1" applyAlignment="1" applyProtection="1">
      <alignment horizontal="right" vertical="center" wrapText="1"/>
      <protection locked="0"/>
    </xf>
    <xf numFmtId="4" fontId="16" fillId="6" borderId="16" xfId="0" applyNumberFormat="1" applyFont="1" applyFill="1" applyBorder="1" applyAlignment="1" applyProtection="1">
      <alignment horizontal="right" vertical="center" wrapText="1"/>
      <protection locked="0"/>
    </xf>
    <xf numFmtId="4" fontId="16" fillId="6" borderId="11" xfId="0" applyNumberFormat="1" applyFont="1" applyFill="1" applyBorder="1" applyAlignment="1" applyProtection="1">
      <alignment horizontal="right" vertical="center" wrapText="1"/>
      <protection locked="0"/>
    </xf>
    <xf numFmtId="4" fontId="22" fillId="6" borderId="17" xfId="0" applyNumberFormat="1" applyFont="1" applyFill="1" applyBorder="1" applyAlignment="1" applyProtection="1">
      <alignment horizontal="right" vertical="center" wrapText="1"/>
      <protection locked="0"/>
    </xf>
    <xf numFmtId="4" fontId="22" fillId="6" borderId="60" xfId="17" applyNumberFormat="1" applyFont="1" applyFill="1" applyBorder="1" applyAlignment="1" applyProtection="1">
      <alignment horizontal="right"/>
      <protection locked="0"/>
    </xf>
    <xf numFmtId="2" fontId="34" fillId="0" borderId="61" xfId="11" applyNumberFormat="1" applyFont="1" applyFill="1" applyBorder="1" applyAlignment="1" applyProtection="1">
      <alignment horizontal="left" vertical="center"/>
      <protection hidden="1"/>
    </xf>
    <xf numFmtId="2" fontId="34" fillId="0" borderId="60" xfId="11" applyNumberFormat="1" applyFont="1" applyFill="1" applyBorder="1" applyAlignment="1" applyProtection="1">
      <alignment horizontal="left" vertical="center"/>
      <protection hidden="1"/>
    </xf>
    <xf numFmtId="2" fontId="34" fillId="0" borderId="78" xfId="11" applyNumberFormat="1" applyFont="1" applyFill="1" applyBorder="1" applyAlignment="1" applyProtection="1">
      <alignment horizontal="left" vertical="center"/>
      <protection hidden="1"/>
    </xf>
    <xf numFmtId="4" fontId="16" fillId="4" borderId="17" xfId="17" applyNumberFormat="1" applyFont="1" applyFill="1" applyBorder="1" applyAlignment="1" applyProtection="1">
      <alignment horizontal="right"/>
      <protection hidden="1"/>
    </xf>
    <xf numFmtId="4" fontId="16" fillId="4" borderId="10" xfId="17" applyNumberFormat="1" applyFont="1" applyFill="1" applyBorder="1" applyAlignment="1" applyProtection="1">
      <alignment horizontal="right"/>
      <protection hidden="1"/>
    </xf>
    <xf numFmtId="4" fontId="16" fillId="4" borderId="75" xfId="17" applyNumberFormat="1" applyFont="1" applyFill="1" applyBorder="1" applyAlignment="1" applyProtection="1">
      <alignment horizontal="right"/>
      <protection hidden="1"/>
    </xf>
    <xf numFmtId="4" fontId="16" fillId="4" borderId="13" xfId="17" applyNumberFormat="1" applyFont="1" applyFill="1" applyBorder="1" applyAlignment="1" applyProtection="1">
      <alignment horizontal="right"/>
      <protection hidden="1"/>
    </xf>
    <xf numFmtId="4" fontId="16" fillId="5" borderId="21" xfId="17" applyNumberFormat="1" applyFont="1" applyFill="1" applyBorder="1" applyAlignment="1" applyProtection="1">
      <alignment horizontal="right"/>
      <protection hidden="1"/>
    </xf>
    <xf numFmtId="4" fontId="17" fillId="5" borderId="19" xfId="17" applyNumberFormat="1" applyFont="1" applyFill="1" applyBorder="1" applyAlignment="1" applyProtection="1">
      <alignment horizontal="center"/>
      <protection hidden="1"/>
    </xf>
    <xf numFmtId="4" fontId="22" fillId="4" borderId="18" xfId="0" applyNumberFormat="1" applyFont="1" applyFill="1" applyBorder="1" applyAlignment="1" applyProtection="1">
      <alignment horizontal="right" vertical="center" wrapText="1"/>
      <protection hidden="1"/>
    </xf>
    <xf numFmtId="4" fontId="22" fillId="4" borderId="17" xfId="17" applyNumberFormat="1" applyFont="1" applyFill="1" applyBorder="1" applyAlignment="1" applyProtection="1">
      <alignment horizontal="right"/>
      <protection hidden="1"/>
    </xf>
    <xf numFmtId="4" fontId="22" fillId="4" borderId="4" xfId="17" applyNumberFormat="1" applyFont="1" applyFill="1" applyBorder="1" applyAlignment="1" applyProtection="1">
      <alignment horizontal="center"/>
      <protection hidden="1"/>
    </xf>
    <xf numFmtId="4" fontId="22" fillId="4" borderId="12" xfId="0" applyNumberFormat="1" applyFont="1" applyFill="1" applyBorder="1" applyAlignment="1" applyProtection="1">
      <alignment horizontal="right" vertical="center" wrapText="1"/>
      <protection hidden="1"/>
    </xf>
    <xf numFmtId="4" fontId="22" fillId="4" borderId="13" xfId="17" applyNumberFormat="1" applyFont="1" applyFill="1" applyBorder="1" applyAlignment="1" applyProtection="1">
      <alignment horizontal="right"/>
      <protection hidden="1"/>
    </xf>
    <xf numFmtId="4" fontId="22" fillId="4" borderId="14" xfId="17" applyNumberFormat="1" applyFont="1" applyFill="1" applyBorder="1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33" fillId="0" borderId="2" xfId="11" applyFont="1" applyFill="1" applyBorder="1" applyAlignment="1" applyProtection="1">
      <alignment horizontal="left" vertical="center" wrapText="1"/>
      <protection locked="0"/>
    </xf>
    <xf numFmtId="0" fontId="33" fillId="0" borderId="49" xfId="11" applyFont="1" applyFill="1" applyBorder="1" applyAlignment="1" applyProtection="1">
      <alignment horizontal="left" vertical="center" wrapText="1"/>
      <protection locked="0"/>
    </xf>
    <xf numFmtId="0" fontId="33" fillId="0" borderId="3" xfId="11" applyFont="1" applyFill="1" applyBorder="1" applyAlignment="1" applyProtection="1">
      <alignment horizontal="left" vertical="center" wrapText="1"/>
      <protection locked="0"/>
    </xf>
    <xf numFmtId="0" fontId="33" fillId="0" borderId="64" xfId="11" applyFont="1" applyFill="1" applyBorder="1" applyAlignment="1" applyProtection="1">
      <alignment horizontal="left" vertical="center" wrapText="1"/>
      <protection locked="0"/>
    </xf>
    <xf numFmtId="0" fontId="0" fillId="0" borderId="42" xfId="0" applyFont="1" applyBorder="1" applyAlignment="1" applyProtection="1">
      <alignment horizontal="left" wrapText="1"/>
      <protection locked="0"/>
    </xf>
    <xf numFmtId="0" fontId="0" fillId="0" borderId="42" xfId="0" applyBorder="1" applyAlignment="1" applyProtection="1">
      <alignment horizontal="left" wrapText="1"/>
      <protection locked="0"/>
    </xf>
    <xf numFmtId="0" fontId="0" fillId="0" borderId="31" xfId="0" applyBorder="1" applyAlignment="1" applyProtection="1">
      <alignment horizontal="left" wrapText="1"/>
      <protection locked="0"/>
    </xf>
    <xf numFmtId="0" fontId="0" fillId="0" borderId="31" xfId="0" applyFont="1" applyBorder="1" applyAlignment="1" applyProtection="1">
      <alignment horizontal="left" wrapText="1"/>
      <protection locked="0"/>
    </xf>
    <xf numFmtId="0" fontId="33" fillId="0" borderId="50" xfId="11" applyFont="1" applyFill="1" applyBorder="1" applyAlignment="1" applyProtection="1">
      <alignment horizontal="left" vertical="center" wrapText="1"/>
      <protection locked="0"/>
    </xf>
    <xf numFmtId="0" fontId="34" fillId="0" borderId="2" xfId="11" applyFont="1" applyFill="1" applyBorder="1" applyAlignment="1" applyProtection="1">
      <alignment horizontal="left" vertical="center" wrapText="1"/>
      <protection locked="0"/>
    </xf>
    <xf numFmtId="2" fontId="0" fillId="0" borderId="0" xfId="0" applyNumberFormat="1" applyAlignment="1" applyProtection="1">
      <alignment wrapText="1"/>
      <protection locked="0"/>
    </xf>
    <xf numFmtId="2" fontId="68" fillId="0" borderId="0" xfId="0" applyNumberFormat="1" applyFont="1" applyAlignment="1" applyProtection="1">
      <alignment wrapText="1"/>
      <protection locked="0"/>
    </xf>
    <xf numFmtId="4" fontId="29" fillId="2" borderId="22" xfId="11" applyNumberFormat="1" applyFont="1" applyFill="1" applyBorder="1" applyAlignment="1" applyProtection="1">
      <alignment horizontal="center" vertical="center" wrapText="1"/>
      <protection hidden="1"/>
    </xf>
    <xf numFmtId="0" fontId="36" fillId="0" borderId="10" xfId="11" applyFont="1" applyFill="1" applyBorder="1" applyAlignment="1" applyProtection="1">
      <alignment horizontal="left" vertical="center"/>
      <protection hidden="1"/>
    </xf>
    <xf numFmtId="0" fontId="36" fillId="0" borderId="30" xfId="11" applyFont="1" applyFill="1" applyBorder="1" applyAlignment="1" applyProtection="1">
      <alignment horizontal="left" vertical="center"/>
      <protection hidden="1"/>
    </xf>
    <xf numFmtId="166" fontId="17" fillId="4" borderId="30" xfId="17" applyNumberFormat="1" applyFont="1" applyFill="1" applyBorder="1" applyAlignment="1" applyProtection="1">
      <alignment horizontal="center"/>
      <protection hidden="1"/>
    </xf>
    <xf numFmtId="4" fontId="16" fillId="6" borderId="12" xfId="0" applyNumberFormat="1" applyFont="1" applyFill="1" applyBorder="1" applyAlignment="1" applyProtection="1">
      <alignment horizontal="right" vertical="center" wrapText="1"/>
      <protection locked="0"/>
    </xf>
    <xf numFmtId="4" fontId="16" fillId="6" borderId="13" xfId="0" applyNumberFormat="1" applyFont="1" applyFill="1" applyBorder="1" applyAlignment="1" applyProtection="1">
      <alignment horizontal="right" vertical="center" wrapText="1"/>
      <protection locked="0"/>
    </xf>
    <xf numFmtId="166" fontId="17" fillId="4" borderId="14" xfId="17" applyNumberFormat="1" applyFont="1" applyFill="1" applyBorder="1" applyAlignment="1" applyProtection="1">
      <alignment horizontal="center"/>
      <protection hidden="1"/>
    </xf>
    <xf numFmtId="0" fontId="32" fillId="7" borderId="23" xfId="11" applyFont="1" applyFill="1" applyBorder="1" applyAlignment="1" applyProtection="1">
      <alignment horizontal="left" vertical="center" wrapText="1"/>
      <protection hidden="1"/>
    </xf>
    <xf numFmtId="0" fontId="32" fillId="7" borderId="20" xfId="11" applyFont="1" applyFill="1" applyBorder="1" applyAlignment="1" applyProtection="1">
      <alignment horizontal="left" vertical="center" wrapText="1"/>
      <protection hidden="1"/>
    </xf>
    <xf numFmtId="0" fontId="32" fillId="7" borderId="63" xfId="11" applyFont="1" applyFill="1" applyBorder="1" applyAlignment="1" applyProtection="1">
      <alignment horizontal="left" vertical="center" wrapText="1"/>
      <protection hidden="1"/>
    </xf>
    <xf numFmtId="0" fontId="33" fillId="0" borderId="11" xfId="11" applyFont="1" applyFill="1" applyBorder="1" applyAlignment="1" applyProtection="1">
      <alignment horizontal="center" vertical="center" wrapText="1"/>
      <protection hidden="1"/>
    </xf>
    <xf numFmtId="0" fontId="33" fillId="0" borderId="17" xfId="11" applyFont="1" applyFill="1" applyBorder="1" applyAlignment="1" applyProtection="1">
      <alignment horizontal="center" vertical="center" wrapText="1"/>
      <protection hidden="1"/>
    </xf>
    <xf numFmtId="0" fontId="33" fillId="0" borderId="10" xfId="11" applyFont="1" applyFill="1" applyBorder="1" applyAlignment="1" applyProtection="1">
      <alignment horizontal="center" vertical="center" wrapText="1"/>
      <protection hidden="1"/>
    </xf>
    <xf numFmtId="0" fontId="33" fillId="0" borderId="11" xfId="11" applyFont="1" applyFill="1" applyBorder="1" applyAlignment="1" applyProtection="1">
      <alignment horizontal="left" vertical="center" wrapText="1"/>
      <protection hidden="1"/>
    </xf>
    <xf numFmtId="0" fontId="33" fillId="0" borderId="50" xfId="11" applyFont="1" applyFill="1" applyBorder="1" applyAlignment="1" applyProtection="1">
      <alignment horizontal="left" vertical="center" wrapText="1"/>
      <protection hidden="1"/>
    </xf>
    <xf numFmtId="0" fontId="33" fillId="0" borderId="17" xfId="11" applyFont="1" applyFill="1" applyBorder="1" applyAlignment="1" applyProtection="1">
      <alignment horizontal="left" vertical="center" wrapText="1"/>
      <protection hidden="1"/>
    </xf>
    <xf numFmtId="0" fontId="33" fillId="0" borderId="2" xfId="11" applyFont="1" applyFill="1" applyBorder="1" applyAlignment="1" applyProtection="1">
      <alignment horizontal="left" vertical="center" wrapText="1"/>
      <protection hidden="1"/>
    </xf>
    <xf numFmtId="0" fontId="33" fillId="0" borderId="50" xfId="11" applyFont="1" applyFill="1" applyBorder="1" applyAlignment="1" applyProtection="1">
      <alignment horizontal="center" vertical="center" wrapText="1"/>
      <protection hidden="1"/>
    </xf>
    <xf numFmtId="0" fontId="33" fillId="0" borderId="2" xfId="11" applyFont="1" applyFill="1" applyBorder="1" applyAlignment="1" applyProtection="1">
      <alignment horizontal="center" vertical="center" wrapText="1"/>
      <protection hidden="1"/>
    </xf>
    <xf numFmtId="0" fontId="34" fillId="0" borderId="23" xfId="11" applyFont="1" applyFill="1" applyBorder="1" applyAlignment="1" applyProtection="1">
      <alignment horizontal="left" vertical="center" wrapText="1"/>
      <protection hidden="1"/>
    </xf>
    <xf numFmtId="0" fontId="34" fillId="0" borderId="20" xfId="11" applyFont="1" applyFill="1" applyBorder="1" applyAlignment="1" applyProtection="1">
      <alignment horizontal="left" vertical="center" wrapText="1"/>
      <protection hidden="1"/>
    </xf>
    <xf numFmtId="0" fontId="34" fillId="0" borderId="63" xfId="11" applyFont="1" applyFill="1" applyBorder="1" applyAlignment="1" applyProtection="1">
      <alignment horizontal="left" vertical="center" wrapText="1"/>
      <protection hidden="1"/>
    </xf>
    <xf numFmtId="0" fontId="38" fillId="0" borderId="11" xfId="11" applyFont="1" applyFill="1" applyBorder="1" applyAlignment="1" applyProtection="1">
      <alignment horizontal="center" vertical="center" wrapText="1"/>
      <protection hidden="1"/>
    </xf>
    <xf numFmtId="0" fontId="38" fillId="0" borderId="17" xfId="11" applyFont="1" applyFill="1" applyBorder="1" applyAlignment="1" applyProtection="1">
      <alignment horizontal="center" vertical="center" wrapText="1"/>
      <protection hidden="1"/>
    </xf>
    <xf numFmtId="0" fontId="36" fillId="0" borderId="17" xfId="11" applyFont="1" applyFill="1" applyBorder="1" applyAlignment="1" applyProtection="1">
      <alignment horizontal="left" vertical="center" wrapText="1"/>
      <protection hidden="1"/>
    </xf>
    <xf numFmtId="0" fontId="36" fillId="0" borderId="2" xfId="11" applyFont="1" applyFill="1" applyBorder="1" applyAlignment="1" applyProtection="1">
      <alignment horizontal="left" vertical="center" wrapText="1"/>
      <protection hidden="1"/>
    </xf>
    <xf numFmtId="0" fontId="36" fillId="0" borderId="10" xfId="11" applyFont="1" applyFill="1" applyBorder="1" applyAlignment="1" applyProtection="1">
      <alignment horizontal="left" vertical="center" wrapText="1"/>
      <protection hidden="1"/>
    </xf>
    <xf numFmtId="0" fontId="36" fillId="0" borderId="46" xfId="11" applyFont="1" applyFill="1" applyBorder="1" applyAlignment="1" applyProtection="1">
      <alignment horizontal="left" vertical="center" wrapText="1"/>
      <protection hidden="1"/>
    </xf>
    <xf numFmtId="0" fontId="33" fillId="0" borderId="46" xfId="11" applyFont="1" applyFill="1" applyBorder="1" applyAlignment="1" applyProtection="1">
      <alignment horizontal="center" vertical="center" wrapText="1"/>
      <protection hidden="1"/>
    </xf>
    <xf numFmtId="0" fontId="36" fillId="0" borderId="11" xfId="11" applyFont="1" applyFill="1" applyBorder="1" applyAlignment="1" applyProtection="1">
      <alignment horizontal="left" vertical="center" wrapText="1"/>
      <protection hidden="1"/>
    </xf>
    <xf numFmtId="0" fontId="36" fillId="0" borderId="50" xfId="11" applyFont="1" applyFill="1" applyBorder="1" applyAlignment="1" applyProtection="1">
      <alignment horizontal="left" vertical="center" wrapText="1"/>
      <protection hidden="1"/>
    </xf>
    <xf numFmtId="0" fontId="36" fillId="0" borderId="11" xfId="11" applyFont="1" applyFill="1" applyBorder="1" applyAlignment="1" applyProtection="1">
      <alignment horizontal="left" vertical="center"/>
      <protection hidden="1"/>
    </xf>
    <xf numFmtId="0" fontId="36" fillId="0" borderId="50" xfId="11" applyFont="1" applyFill="1" applyBorder="1" applyAlignment="1" applyProtection="1">
      <alignment horizontal="left" vertical="center"/>
      <protection hidden="1"/>
    </xf>
    <xf numFmtId="0" fontId="36" fillId="0" borderId="17" xfId="11" applyFont="1" applyFill="1" applyBorder="1" applyAlignment="1" applyProtection="1">
      <alignment horizontal="left" vertical="center"/>
      <protection hidden="1"/>
    </xf>
    <xf numFmtId="0" fontId="36" fillId="0" borderId="2" xfId="11" applyFont="1" applyFill="1" applyBorder="1" applyAlignment="1" applyProtection="1">
      <alignment horizontal="left" vertical="center"/>
      <protection hidden="1"/>
    </xf>
    <xf numFmtId="0" fontId="38" fillId="0" borderId="23" xfId="11" applyFont="1" applyFill="1" applyBorder="1" applyAlignment="1" applyProtection="1">
      <alignment horizontal="left" vertical="center" wrapText="1"/>
      <protection hidden="1"/>
    </xf>
    <xf numFmtId="0" fontId="38" fillId="0" borderId="63" xfId="11" applyFont="1" applyFill="1" applyBorder="1" applyAlignment="1" applyProtection="1">
      <alignment horizontal="left" vertical="center" wrapText="1"/>
      <protection hidden="1"/>
    </xf>
    <xf numFmtId="0" fontId="33" fillId="0" borderId="23" xfId="11" applyFont="1" applyFill="1" applyBorder="1" applyAlignment="1" applyProtection="1">
      <alignment horizontal="left" vertical="center" wrapText="1"/>
      <protection hidden="1"/>
    </xf>
    <xf numFmtId="0" fontId="33" fillId="0" borderId="63" xfId="11" applyFont="1" applyFill="1" applyBorder="1" applyAlignment="1" applyProtection="1">
      <alignment horizontal="left" vertical="center" wrapText="1"/>
      <protection hidden="1"/>
    </xf>
    <xf numFmtId="0" fontId="36" fillId="0" borderId="70" xfId="11" applyFont="1" applyFill="1" applyBorder="1" applyAlignment="1" applyProtection="1">
      <alignment horizontal="left" vertical="center" wrapText="1"/>
      <protection hidden="1"/>
    </xf>
    <xf numFmtId="0" fontId="36" fillId="0" borderId="43" xfId="11" applyFont="1" applyFill="1" applyBorder="1" applyAlignment="1" applyProtection="1">
      <alignment horizontal="left" vertical="center" wrapText="1"/>
      <protection hidden="1"/>
    </xf>
    <xf numFmtId="0" fontId="33" fillId="0" borderId="10" xfId="11" applyFont="1" applyFill="1" applyBorder="1" applyAlignment="1" applyProtection="1">
      <alignment horizontal="left" vertical="center" wrapText="1"/>
      <protection hidden="1"/>
    </xf>
    <xf numFmtId="0" fontId="33" fillId="0" borderId="46" xfId="11" applyFont="1" applyFill="1" applyBorder="1" applyAlignment="1" applyProtection="1">
      <alignment horizontal="left" vertical="center" wrapText="1"/>
      <protection hidden="1"/>
    </xf>
    <xf numFmtId="0" fontId="36" fillId="0" borderId="10" xfId="11" applyFont="1" applyFill="1" applyBorder="1" applyAlignment="1" applyProtection="1">
      <alignment horizontal="left" vertical="center"/>
      <protection hidden="1"/>
    </xf>
    <xf numFmtId="0" fontId="36" fillId="0" borderId="46" xfId="11" applyFont="1" applyFill="1" applyBorder="1" applyAlignment="1" applyProtection="1">
      <alignment horizontal="left" vertical="center"/>
      <protection hidden="1"/>
    </xf>
    <xf numFmtId="0" fontId="36" fillId="3" borderId="17" xfId="11" applyFont="1" applyFill="1" applyBorder="1" applyAlignment="1" applyProtection="1">
      <alignment horizontal="left" vertical="center"/>
      <protection hidden="1"/>
    </xf>
    <xf numFmtId="0" fontId="36" fillId="3" borderId="2" xfId="11" applyFont="1" applyFill="1" applyBorder="1" applyAlignment="1" applyProtection="1">
      <alignment horizontal="left" vertical="center"/>
      <protection hidden="1"/>
    </xf>
    <xf numFmtId="0" fontId="34" fillId="0" borderId="17" xfId="11" applyFont="1" applyFill="1" applyBorder="1" applyAlignment="1" applyProtection="1">
      <alignment horizontal="left" vertical="center" wrapText="1"/>
      <protection hidden="1"/>
    </xf>
    <xf numFmtId="0" fontId="34" fillId="0" borderId="2" xfId="11" applyFont="1" applyFill="1" applyBorder="1" applyAlignment="1" applyProtection="1">
      <alignment horizontal="left" vertical="center" wrapText="1"/>
      <protection hidden="1"/>
    </xf>
    <xf numFmtId="0" fontId="33" fillId="0" borderId="70" xfId="11" applyFont="1" applyFill="1" applyBorder="1" applyAlignment="1" applyProtection="1">
      <alignment horizontal="center" vertical="center" wrapText="1"/>
      <protection hidden="1"/>
    </xf>
    <xf numFmtId="0" fontId="36" fillId="0" borderId="24" xfId="11" applyFont="1" applyFill="1" applyBorder="1" applyAlignment="1" applyProtection="1">
      <alignment horizontal="left" vertical="center" wrapText="1"/>
      <protection hidden="1"/>
    </xf>
    <xf numFmtId="0" fontId="36" fillId="0" borderId="4" xfId="11" applyFont="1" applyFill="1" applyBorder="1" applyAlignment="1" applyProtection="1">
      <alignment horizontal="left" vertical="center" wrapText="1"/>
      <protection hidden="1"/>
    </xf>
    <xf numFmtId="0" fontId="36" fillId="0" borderId="24" xfId="11" applyFont="1" applyFill="1" applyBorder="1" applyAlignment="1" applyProtection="1">
      <alignment horizontal="left" vertical="center"/>
      <protection hidden="1"/>
    </xf>
    <xf numFmtId="0" fontId="36" fillId="0" borderId="45" xfId="11" applyFont="1" applyFill="1" applyBorder="1" applyAlignment="1" applyProtection="1">
      <alignment horizontal="left" vertical="center" wrapText="1"/>
      <protection hidden="1"/>
    </xf>
    <xf numFmtId="0" fontId="34" fillId="0" borderId="5" xfId="11" applyFont="1" applyFill="1" applyBorder="1" applyAlignment="1" applyProtection="1">
      <alignment horizontal="left" vertical="center" wrapText="1"/>
      <protection hidden="1"/>
    </xf>
    <xf numFmtId="0" fontId="36" fillId="0" borderId="15" xfId="11" applyFont="1" applyFill="1" applyBorder="1" applyAlignment="1" applyProtection="1">
      <alignment horizontal="left" vertical="center" wrapText="1"/>
      <protection hidden="1"/>
    </xf>
    <xf numFmtId="0" fontId="24" fillId="3" borderId="0" xfId="8" applyFont="1" applyFill="1" applyBorder="1" applyAlignment="1" applyProtection="1">
      <alignment horizontal="left" vertical="center"/>
      <protection locked="0"/>
    </xf>
    <xf numFmtId="0" fontId="24" fillId="3" borderId="81" xfId="8" applyFont="1" applyFill="1" applyBorder="1" applyAlignment="1" applyProtection="1">
      <alignment horizontal="left" vertical="center"/>
      <protection locked="0"/>
    </xf>
    <xf numFmtId="0" fontId="24" fillId="0" borderId="0" xfId="11" applyFont="1" applyBorder="1" applyAlignment="1" applyProtection="1">
      <alignment horizontal="left" vertical="center"/>
      <protection hidden="1"/>
    </xf>
    <xf numFmtId="0" fontId="4" fillId="7" borderId="38" xfId="11" applyFont="1" applyFill="1" applyBorder="1" applyAlignment="1" applyProtection="1">
      <alignment horizontal="center" vertical="center"/>
      <protection hidden="1"/>
    </xf>
    <xf numFmtId="0" fontId="4" fillId="7" borderId="73" xfId="11" applyFont="1" applyFill="1" applyBorder="1" applyAlignment="1" applyProtection="1">
      <alignment horizontal="center" vertical="center"/>
      <protection hidden="1"/>
    </xf>
    <xf numFmtId="0" fontId="4" fillId="7" borderId="35" xfId="11" applyFont="1" applyFill="1" applyBorder="1" applyAlignment="1" applyProtection="1">
      <alignment horizontal="center" vertical="center"/>
      <protection hidden="1"/>
    </xf>
    <xf numFmtId="0" fontId="4" fillId="7" borderId="0" xfId="11" applyFont="1" applyFill="1" applyBorder="1" applyAlignment="1" applyProtection="1">
      <alignment horizontal="center" vertical="center"/>
      <protection hidden="1"/>
    </xf>
    <xf numFmtId="0" fontId="36" fillId="0" borderId="70" xfId="11" applyFont="1" applyFill="1" applyBorder="1" applyAlignment="1" applyProtection="1">
      <alignment horizontal="left" vertical="center"/>
      <protection hidden="1"/>
    </xf>
    <xf numFmtId="0" fontId="36" fillId="0" borderId="30" xfId="11" applyFont="1" applyFill="1" applyBorder="1" applyAlignment="1" applyProtection="1">
      <alignment horizontal="left" vertical="center"/>
      <protection hidden="1"/>
    </xf>
    <xf numFmtId="0" fontId="33" fillId="0" borderId="75" xfId="11" applyFont="1" applyFill="1" applyBorder="1" applyAlignment="1" applyProtection="1">
      <alignment horizontal="center" vertical="center" wrapText="1"/>
      <protection hidden="1"/>
    </xf>
    <xf numFmtId="0" fontId="33" fillId="0" borderId="60" xfId="11" applyFont="1" applyFill="1" applyBorder="1" applyAlignment="1" applyProtection="1">
      <alignment horizontal="center" vertical="center" wrapText="1"/>
      <protection hidden="1"/>
    </xf>
    <xf numFmtId="0" fontId="34" fillId="0" borderId="75" xfId="11" applyFont="1" applyFill="1" applyBorder="1" applyAlignment="1" applyProtection="1">
      <alignment horizontal="center" vertical="center" wrapText="1"/>
      <protection hidden="1"/>
    </xf>
    <xf numFmtId="0" fontId="34" fillId="0" borderId="70" xfId="11" applyFont="1" applyFill="1" applyBorder="1" applyAlignment="1" applyProtection="1">
      <alignment horizontal="center" vertical="center" wrapText="1"/>
      <protection hidden="1"/>
    </xf>
    <xf numFmtId="0" fontId="34" fillId="0" borderId="60" xfId="11" applyFont="1" applyFill="1" applyBorder="1" applyAlignment="1" applyProtection="1">
      <alignment horizontal="center" vertical="center" wrapText="1"/>
      <protection hidden="1"/>
    </xf>
    <xf numFmtId="49" fontId="29" fillId="7" borderId="26" xfId="11" applyNumberFormat="1" applyFont="1" applyFill="1" applyBorder="1" applyAlignment="1" applyProtection="1">
      <alignment horizontal="center" vertical="center" wrapText="1"/>
      <protection hidden="1"/>
    </xf>
    <xf numFmtId="49" fontId="29" fillId="7" borderId="44" xfId="11" applyNumberFormat="1" applyFont="1" applyFill="1" applyBorder="1" applyAlignment="1" applyProtection="1">
      <alignment horizontal="center" vertical="center" wrapText="1"/>
      <protection hidden="1"/>
    </xf>
    <xf numFmtId="0" fontId="36" fillId="0" borderId="30" xfId="11" applyFont="1" applyFill="1" applyBorder="1" applyAlignment="1" applyProtection="1">
      <alignment horizontal="left" vertical="center" wrapText="1"/>
      <protection hidden="1"/>
    </xf>
    <xf numFmtId="4" fontId="26" fillId="2" borderId="38" xfId="11" applyNumberFormat="1" applyFont="1" applyFill="1" applyBorder="1" applyAlignment="1" applyProtection="1">
      <alignment horizontal="center" vertical="center" wrapText="1"/>
      <protection hidden="1"/>
    </xf>
    <xf numFmtId="4" fontId="26" fillId="2" borderId="74" xfId="11" applyNumberFormat="1" applyFont="1" applyFill="1" applyBorder="1" applyAlignment="1" applyProtection="1">
      <alignment horizontal="center" vertical="center" wrapText="1"/>
      <protection hidden="1"/>
    </xf>
    <xf numFmtId="0" fontId="32" fillId="7" borderId="5" xfId="11" applyFont="1" applyFill="1" applyBorder="1" applyAlignment="1" applyProtection="1">
      <alignment horizontal="left" vertical="center" wrapText="1"/>
      <protection hidden="1"/>
    </xf>
    <xf numFmtId="0" fontId="33" fillId="0" borderId="33" xfId="11" applyFont="1" applyFill="1" applyBorder="1" applyAlignment="1" applyProtection="1">
      <alignment horizontal="center" vertical="center" wrapText="1"/>
      <protection hidden="1"/>
    </xf>
    <xf numFmtId="0" fontId="33" fillId="0" borderId="18" xfId="11" applyFont="1" applyFill="1" applyBorder="1" applyAlignment="1" applyProtection="1">
      <alignment horizontal="center" vertical="center" wrapText="1"/>
      <protection hidden="1"/>
    </xf>
    <xf numFmtId="0" fontId="33" fillId="0" borderId="36" xfId="11" applyFont="1" applyFill="1" applyBorder="1" applyAlignment="1" applyProtection="1">
      <alignment horizontal="center" vertical="center" wrapText="1"/>
      <protection hidden="1"/>
    </xf>
    <xf numFmtId="0" fontId="33" fillId="0" borderId="3" xfId="11" applyFont="1" applyFill="1" applyBorder="1" applyAlignment="1" applyProtection="1">
      <alignment horizontal="left" vertical="center" wrapText="1"/>
      <protection hidden="1"/>
    </xf>
    <xf numFmtId="0" fontId="33" fillId="0" borderId="15" xfId="11" applyFont="1" applyFill="1" applyBorder="1" applyAlignment="1" applyProtection="1">
      <alignment horizontal="left" vertical="center" wrapText="1"/>
      <protection hidden="1"/>
    </xf>
    <xf numFmtId="0" fontId="33" fillId="0" borderId="72" xfId="11" applyFont="1" applyFill="1" applyBorder="1" applyAlignment="1" applyProtection="1">
      <alignment horizontal="left" vertical="center" wrapText="1"/>
      <protection hidden="1"/>
    </xf>
    <xf numFmtId="0" fontId="33" fillId="0" borderId="76" xfId="11" applyFont="1" applyFill="1" applyBorder="1" applyAlignment="1" applyProtection="1">
      <alignment horizontal="left" vertical="center" wrapText="1"/>
      <protection hidden="1"/>
    </xf>
    <xf numFmtId="0" fontId="33" fillId="3" borderId="10" xfId="11" applyFont="1" applyFill="1" applyBorder="1" applyAlignment="1" applyProtection="1">
      <alignment horizontal="left" vertical="center" wrapText="1"/>
      <protection hidden="1"/>
    </xf>
    <xf numFmtId="0" fontId="33" fillId="3" borderId="46" xfId="11" applyFont="1" applyFill="1" applyBorder="1" applyAlignment="1" applyProtection="1">
      <alignment horizontal="left" vertical="center" wrapText="1"/>
      <protection hidden="1"/>
    </xf>
    <xf numFmtId="0" fontId="34" fillId="0" borderId="11" xfId="11" applyFont="1" applyFill="1" applyBorder="1" applyAlignment="1" applyProtection="1">
      <alignment horizontal="left" vertical="center" wrapText="1"/>
      <protection hidden="1"/>
    </xf>
    <xf numFmtId="0" fontId="34" fillId="0" borderId="50" xfId="11" applyFont="1" applyFill="1" applyBorder="1" applyAlignment="1" applyProtection="1">
      <alignment horizontal="left" vertical="center" wrapText="1"/>
      <protection hidden="1"/>
    </xf>
    <xf numFmtId="0" fontId="33" fillId="0" borderId="55" xfId="11" applyFont="1" applyFill="1" applyBorder="1" applyAlignment="1" applyProtection="1">
      <alignment horizontal="left" vertical="center" wrapText="1"/>
      <protection hidden="1"/>
    </xf>
    <xf numFmtId="0" fontId="33" fillId="0" borderId="54" xfId="11" applyFont="1" applyFill="1" applyBorder="1" applyAlignment="1" applyProtection="1">
      <alignment horizontal="left" vertical="center" wrapText="1"/>
      <protection hidden="1"/>
    </xf>
    <xf numFmtId="0" fontId="33" fillId="0" borderId="57" xfId="11" applyFont="1" applyFill="1" applyBorder="1" applyAlignment="1" applyProtection="1">
      <alignment horizontal="left" vertical="center" wrapText="1"/>
      <protection hidden="1"/>
    </xf>
    <xf numFmtId="0" fontId="33" fillId="0" borderId="11" xfId="11" applyFont="1" applyFill="1" applyBorder="1" applyAlignment="1" applyProtection="1">
      <alignment horizontal="left" vertical="center"/>
      <protection hidden="1"/>
    </xf>
    <xf numFmtId="0" fontId="33" fillId="0" borderId="50" xfId="11" applyFont="1" applyFill="1" applyBorder="1" applyAlignment="1" applyProtection="1">
      <alignment horizontal="left" vertical="center"/>
      <protection hidden="1"/>
    </xf>
    <xf numFmtId="0" fontId="36" fillId="3" borderId="17" xfId="11" applyFont="1" applyFill="1" applyBorder="1" applyAlignment="1" applyProtection="1">
      <alignment horizontal="left" vertical="center" wrapText="1"/>
      <protection hidden="1"/>
    </xf>
    <xf numFmtId="0" fontId="36" fillId="3" borderId="2" xfId="11" applyFont="1" applyFill="1" applyBorder="1" applyAlignment="1" applyProtection="1">
      <alignment horizontal="left" vertical="center" wrapText="1"/>
      <protection hidden="1"/>
    </xf>
    <xf numFmtId="2" fontId="34" fillId="0" borderId="18" xfId="11" applyNumberFormat="1" applyFont="1" applyFill="1" applyBorder="1" applyAlignment="1" applyProtection="1">
      <alignment horizontal="left" vertical="center"/>
      <protection hidden="1"/>
    </xf>
    <xf numFmtId="2" fontId="34" fillId="0" borderId="17" xfId="11" applyNumberFormat="1" applyFont="1" applyFill="1" applyBorder="1" applyAlignment="1" applyProtection="1">
      <alignment horizontal="left" vertical="center"/>
      <protection hidden="1"/>
    </xf>
    <xf numFmtId="2" fontId="34" fillId="0" borderId="4" xfId="11" applyNumberFormat="1" applyFont="1" applyFill="1" applyBorder="1" applyAlignment="1" applyProtection="1">
      <alignment horizontal="left" vertical="center"/>
      <protection hidden="1"/>
    </xf>
    <xf numFmtId="0" fontId="34" fillId="0" borderId="10" xfId="11" applyFont="1" applyFill="1" applyBorder="1" applyAlignment="1" applyProtection="1">
      <alignment horizontal="left" vertical="center" wrapText="1"/>
      <protection hidden="1"/>
    </xf>
    <xf numFmtId="0" fontId="34" fillId="0" borderId="46" xfId="11" applyFont="1" applyFill="1" applyBorder="1" applyAlignment="1" applyProtection="1">
      <alignment horizontal="left" vertical="center" wrapText="1"/>
      <protection hidden="1"/>
    </xf>
    <xf numFmtId="10" fontId="32" fillId="7" borderId="23" xfId="11" applyNumberFormat="1" applyFont="1" applyFill="1" applyBorder="1" applyAlignment="1" applyProtection="1">
      <alignment horizontal="left" vertical="center" wrapText="1"/>
      <protection hidden="1"/>
    </xf>
    <xf numFmtId="10" fontId="32" fillId="7" borderId="20" xfId="11" applyNumberFormat="1" applyFont="1" applyFill="1" applyBorder="1" applyAlignment="1" applyProtection="1">
      <alignment horizontal="left" vertical="center" wrapText="1"/>
      <protection hidden="1"/>
    </xf>
    <xf numFmtId="10" fontId="32" fillId="7" borderId="63" xfId="11" applyNumberFormat="1" applyFont="1" applyFill="1" applyBorder="1" applyAlignment="1" applyProtection="1">
      <alignment horizontal="left" vertical="center" wrapText="1"/>
      <protection hidden="1"/>
    </xf>
    <xf numFmtId="2" fontId="34" fillId="0" borderId="52" xfId="11" applyNumberFormat="1" applyFont="1" applyFill="1" applyBorder="1" applyAlignment="1" applyProtection="1">
      <alignment horizontal="left" vertical="center"/>
      <protection hidden="1"/>
    </xf>
    <xf numFmtId="2" fontId="34" fillId="0" borderId="56" xfId="11" applyNumberFormat="1" applyFont="1" applyFill="1" applyBorder="1" applyAlignment="1" applyProtection="1">
      <alignment horizontal="left" vertical="center"/>
      <protection hidden="1"/>
    </xf>
    <xf numFmtId="2" fontId="34" fillId="0" borderId="53" xfId="11" applyNumberFormat="1" applyFont="1" applyFill="1" applyBorder="1" applyAlignment="1" applyProtection="1">
      <alignment horizontal="left" vertical="center"/>
      <protection hidden="1"/>
    </xf>
    <xf numFmtId="0" fontId="32" fillId="7" borderId="61" xfId="11" applyFont="1" applyFill="1" applyBorder="1" applyAlignment="1" applyProtection="1">
      <alignment horizontal="left" vertical="center" wrapText="1"/>
      <protection hidden="1"/>
    </xf>
    <xf numFmtId="0" fontId="32" fillId="7" borderId="60" xfId="11" applyFont="1" applyFill="1" applyBorder="1" applyAlignment="1" applyProtection="1">
      <alignment horizontal="left" vertical="center" wrapText="1"/>
      <protection hidden="1"/>
    </xf>
    <xf numFmtId="0" fontId="32" fillId="7" borderId="71" xfId="11" applyFont="1" applyFill="1" applyBorder="1" applyAlignment="1" applyProtection="1">
      <alignment horizontal="left" vertical="center" wrapText="1"/>
      <protection hidden="1"/>
    </xf>
    <xf numFmtId="0" fontId="34" fillId="0" borderId="70" xfId="11" applyFont="1" applyFill="1" applyBorder="1" applyAlignment="1" applyProtection="1">
      <alignment horizontal="left" vertical="center" wrapText="1"/>
      <protection hidden="1"/>
    </xf>
    <xf numFmtId="0" fontId="34" fillId="0" borderId="43" xfId="11" applyFont="1" applyFill="1" applyBorder="1" applyAlignment="1" applyProtection="1">
      <alignment horizontal="left" vertical="center" wrapText="1"/>
      <protection hidden="1"/>
    </xf>
    <xf numFmtId="2" fontId="34" fillId="0" borderId="12" xfId="11" applyNumberFormat="1" applyFont="1" applyFill="1" applyBorder="1" applyAlignment="1" applyProtection="1">
      <alignment horizontal="left" vertical="center"/>
      <protection hidden="1"/>
    </xf>
    <xf numFmtId="2" fontId="34" fillId="0" borderId="13" xfId="11" applyNumberFormat="1" applyFont="1" applyFill="1" applyBorder="1" applyAlignment="1" applyProtection="1">
      <alignment horizontal="left" vertical="center"/>
      <protection hidden="1"/>
    </xf>
    <xf numFmtId="2" fontId="34" fillId="0" borderId="14" xfId="11" applyNumberFormat="1" applyFont="1" applyFill="1" applyBorder="1" applyAlignment="1" applyProtection="1">
      <alignment horizontal="left" vertical="center"/>
      <protection hidden="1"/>
    </xf>
    <xf numFmtId="2" fontId="34" fillId="0" borderId="6" xfId="11" applyNumberFormat="1" applyFont="1" applyFill="1" applyBorder="1" applyAlignment="1" applyProtection="1">
      <alignment horizontal="left" vertical="center"/>
      <protection hidden="1"/>
    </xf>
    <xf numFmtId="2" fontId="34" fillId="0" borderId="10" xfId="11" applyNumberFormat="1" applyFont="1" applyFill="1" applyBorder="1" applyAlignment="1" applyProtection="1">
      <alignment horizontal="left" vertical="center"/>
      <protection hidden="1"/>
    </xf>
    <xf numFmtId="2" fontId="34" fillId="0" borderId="45" xfId="11" applyNumberFormat="1" applyFont="1" applyFill="1" applyBorder="1" applyAlignment="1" applyProtection="1">
      <alignment horizontal="left" vertical="center"/>
      <protection hidden="1"/>
    </xf>
    <xf numFmtId="2" fontId="34" fillId="0" borderId="23" xfId="11" applyNumberFormat="1" applyFont="1" applyFill="1" applyBorder="1" applyAlignment="1" applyProtection="1">
      <alignment horizontal="left" vertical="center"/>
      <protection hidden="1"/>
    </xf>
    <xf numFmtId="2" fontId="34" fillId="0" borderId="20" xfId="11" applyNumberFormat="1" applyFont="1" applyFill="1" applyBorder="1" applyAlignment="1" applyProtection="1">
      <alignment horizontal="left" vertical="center"/>
      <protection hidden="1"/>
    </xf>
    <xf numFmtId="2" fontId="34" fillId="0" borderId="5" xfId="11" applyNumberFormat="1" applyFont="1" applyFill="1" applyBorder="1" applyAlignment="1" applyProtection="1">
      <alignment horizontal="left" vertical="center"/>
      <protection hidden="1"/>
    </xf>
    <xf numFmtId="10" fontId="34" fillId="0" borderId="18" xfId="11" applyNumberFormat="1" applyFont="1" applyFill="1" applyBorder="1" applyAlignment="1" applyProtection="1">
      <alignment horizontal="left" vertical="center"/>
      <protection hidden="1"/>
    </xf>
    <xf numFmtId="10" fontId="34" fillId="0" borderId="17" xfId="11" applyNumberFormat="1" applyFont="1" applyFill="1" applyBorder="1" applyAlignment="1" applyProtection="1">
      <alignment horizontal="left" vertical="center"/>
      <protection hidden="1"/>
    </xf>
    <xf numFmtId="10" fontId="34" fillId="0" borderId="4" xfId="11" applyNumberFormat="1" applyFont="1" applyFill="1" applyBorder="1" applyAlignment="1" applyProtection="1">
      <alignment horizontal="left" vertical="center"/>
      <protection hidden="1"/>
    </xf>
    <xf numFmtId="2" fontId="34" fillId="0" borderId="61" xfId="11" applyNumberFormat="1" applyFont="1" applyFill="1" applyBorder="1" applyAlignment="1" applyProtection="1">
      <alignment horizontal="left" vertical="center"/>
      <protection hidden="1"/>
    </xf>
    <xf numFmtId="2" fontId="34" fillId="0" borderId="60" xfId="11" applyNumberFormat="1" applyFont="1" applyFill="1" applyBorder="1" applyAlignment="1" applyProtection="1">
      <alignment horizontal="left" vertical="center"/>
      <protection hidden="1"/>
    </xf>
    <xf numFmtId="2" fontId="34" fillId="0" borderId="78" xfId="11" applyNumberFormat="1" applyFont="1" applyFill="1" applyBorder="1" applyAlignment="1" applyProtection="1">
      <alignment horizontal="left" vertical="center"/>
      <protection hidden="1"/>
    </xf>
    <xf numFmtId="0" fontId="12" fillId="0" borderId="38" xfId="0" applyFont="1" applyBorder="1" applyAlignment="1" applyProtection="1">
      <alignment horizontal="center" vertical="center" wrapText="1"/>
      <protection hidden="1"/>
    </xf>
    <xf numFmtId="0" fontId="12" fillId="0" borderId="73" xfId="0" applyFont="1" applyBorder="1" applyAlignment="1" applyProtection="1">
      <alignment horizontal="center" vertical="center" wrapText="1"/>
      <protection hidden="1"/>
    </xf>
    <xf numFmtId="0" fontId="12" fillId="0" borderId="74" xfId="0" applyFont="1" applyBorder="1" applyAlignment="1" applyProtection="1">
      <alignment horizontal="center" vertical="center" wrapText="1"/>
      <protection hidden="1"/>
    </xf>
    <xf numFmtId="0" fontId="12" fillId="0" borderId="72" xfId="0" applyFont="1" applyBorder="1" applyAlignment="1" applyProtection="1">
      <alignment horizontal="center" vertical="center" wrapText="1"/>
      <protection hidden="1"/>
    </xf>
    <xf numFmtId="0" fontId="12" fillId="0" borderId="61" xfId="0" applyFont="1" applyBorder="1" applyAlignment="1" applyProtection="1">
      <alignment horizontal="center" vertical="center" wrapText="1"/>
      <protection hidden="1"/>
    </xf>
    <xf numFmtId="0" fontId="14" fillId="0" borderId="74" xfId="0" applyFont="1" applyBorder="1" applyAlignment="1" applyProtection="1">
      <alignment horizontal="center" vertical="center" wrapText="1"/>
      <protection hidden="1"/>
    </xf>
    <xf numFmtId="0" fontId="14" fillId="0" borderId="58" xfId="0" applyFont="1" applyBorder="1" applyAlignment="1" applyProtection="1">
      <alignment horizontal="center" vertical="center" wrapText="1"/>
      <protection hidden="1"/>
    </xf>
    <xf numFmtId="0" fontId="52" fillId="0" borderId="38" xfId="0" applyFont="1" applyBorder="1" applyAlignment="1" applyProtection="1">
      <alignment horizontal="center" vertical="center" wrapText="1"/>
      <protection hidden="1"/>
    </xf>
    <xf numFmtId="0" fontId="52" fillId="0" borderId="73" xfId="0" applyFont="1" applyBorder="1" applyAlignment="1" applyProtection="1">
      <alignment horizontal="center" vertical="center" wrapText="1"/>
      <protection hidden="1"/>
    </xf>
    <xf numFmtId="0" fontId="52" fillId="0" borderId="74" xfId="0" applyFont="1" applyBorder="1" applyAlignment="1" applyProtection="1">
      <alignment horizontal="center" vertical="center" wrapText="1"/>
      <protection hidden="1"/>
    </xf>
    <xf numFmtId="0" fontId="57" fillId="0" borderId="72" xfId="0" applyFont="1" applyBorder="1" applyAlignment="1" applyProtection="1">
      <alignment horizontal="center" vertical="center" wrapText="1"/>
      <protection hidden="1"/>
    </xf>
    <xf numFmtId="0" fontId="57" fillId="0" borderId="61" xfId="0" applyFont="1" applyBorder="1" applyAlignment="1" applyProtection="1">
      <alignment horizontal="center" vertical="center" wrapText="1"/>
      <protection hidden="1"/>
    </xf>
    <xf numFmtId="0" fontId="52" fillId="0" borderId="77" xfId="0" applyFont="1" applyBorder="1" applyAlignment="1" applyProtection="1">
      <alignment horizontal="center" vertical="center" wrapText="1"/>
      <protection hidden="1"/>
    </xf>
    <xf numFmtId="0" fontId="52" fillId="0" borderId="78" xfId="0" applyFont="1" applyBorder="1" applyAlignment="1" applyProtection="1">
      <alignment horizontal="center" vertical="center" wrapText="1"/>
      <protection hidden="1"/>
    </xf>
    <xf numFmtId="0" fontId="57" fillId="0" borderId="74" xfId="0" applyFont="1" applyBorder="1" applyAlignment="1" applyProtection="1">
      <alignment horizontal="center" vertical="center" wrapText="1"/>
      <protection hidden="1"/>
    </xf>
    <xf numFmtId="0" fontId="57" fillId="0" borderId="58" xfId="0" applyFont="1" applyBorder="1" applyAlignment="1" applyProtection="1">
      <alignment horizontal="center" vertical="center" wrapText="1"/>
      <protection hidden="1"/>
    </xf>
    <xf numFmtId="0" fontId="33" fillId="0" borderId="43" xfId="11" applyFont="1" applyFill="1" applyBorder="1" applyAlignment="1" applyProtection="1">
      <alignment horizontal="center" vertical="center" wrapText="1"/>
      <protection hidden="1"/>
    </xf>
    <xf numFmtId="0" fontId="33" fillId="0" borderId="71" xfId="11" applyFont="1" applyFill="1" applyBorder="1" applyAlignment="1" applyProtection="1">
      <alignment horizontal="center" vertical="center" wrapText="1"/>
      <protection hidden="1"/>
    </xf>
    <xf numFmtId="0" fontId="0" fillId="0" borderId="70" xfId="0" applyBorder="1" applyProtection="1">
      <protection hidden="1"/>
    </xf>
    <xf numFmtId="0" fontId="0" fillId="0" borderId="11" xfId="0" applyBorder="1" applyProtection="1">
      <protection hidden="1"/>
    </xf>
    <xf numFmtId="0" fontId="32" fillId="7" borderId="28" xfId="11" applyFont="1" applyFill="1" applyBorder="1" applyAlignment="1" applyProtection="1">
      <alignment horizontal="left" vertical="center" wrapText="1"/>
      <protection hidden="1"/>
    </xf>
    <xf numFmtId="0" fontId="32" fillId="7" borderId="21" xfId="11" applyFont="1" applyFill="1" applyBorder="1" applyAlignment="1" applyProtection="1">
      <alignment horizontal="left" vertical="center" wrapText="1"/>
      <protection hidden="1"/>
    </xf>
    <xf numFmtId="0" fontId="32" fillId="7" borderId="19" xfId="11" applyFont="1" applyFill="1" applyBorder="1" applyAlignment="1" applyProtection="1">
      <alignment horizontal="left" vertical="center" wrapText="1"/>
      <protection hidden="1"/>
    </xf>
    <xf numFmtId="0" fontId="33" fillId="0" borderId="72" xfId="11" applyFont="1" applyFill="1" applyBorder="1" applyAlignment="1" applyProtection="1">
      <alignment horizontal="center" vertical="center" wrapText="1"/>
      <protection hidden="1"/>
    </xf>
    <xf numFmtId="0" fontId="33" fillId="0" borderId="7" xfId="11" applyFont="1" applyFill="1" applyBorder="1" applyAlignment="1" applyProtection="1">
      <alignment horizontal="center" vertical="center" wrapText="1"/>
      <protection hidden="1"/>
    </xf>
    <xf numFmtId="0" fontId="33" fillId="0" borderId="61" xfId="11" applyFont="1" applyFill="1" applyBorder="1" applyAlignment="1" applyProtection="1">
      <alignment horizontal="center" vertical="center" wrapText="1"/>
      <protection hidden="1"/>
    </xf>
    <xf numFmtId="0" fontId="33" fillId="0" borderId="18" xfId="11" applyFont="1" applyFill="1" applyBorder="1" applyAlignment="1" applyProtection="1">
      <alignment horizontal="left" vertical="center" wrapText="1"/>
      <protection hidden="1"/>
    </xf>
    <xf numFmtId="0" fontId="33" fillId="0" borderId="4" xfId="11" applyFont="1" applyFill="1" applyBorder="1" applyAlignment="1" applyProtection="1">
      <alignment horizontal="left" vertical="center" wrapText="1"/>
      <protection hidden="1"/>
    </xf>
    <xf numFmtId="0" fontId="33" fillId="0" borderId="12" xfId="11" applyFont="1" applyFill="1" applyBorder="1" applyAlignment="1" applyProtection="1">
      <alignment horizontal="left" vertical="center" wrapText="1"/>
      <protection hidden="1"/>
    </xf>
    <xf numFmtId="0" fontId="33" fillId="0" borderId="14" xfId="11" applyFont="1" applyFill="1" applyBorder="1" applyAlignment="1" applyProtection="1">
      <alignment horizontal="left" vertical="center" wrapText="1"/>
      <protection hidden="1"/>
    </xf>
    <xf numFmtId="0" fontId="34" fillId="3" borderId="61" xfId="11" applyFont="1" applyFill="1" applyBorder="1" applyAlignment="1" applyProtection="1">
      <alignment horizontal="left" vertical="center" wrapText="1"/>
      <protection hidden="1"/>
    </xf>
    <xf numFmtId="0" fontId="34" fillId="3" borderId="71" xfId="11" applyFont="1" applyFill="1" applyBorder="1" applyAlignment="1" applyProtection="1">
      <alignment horizontal="left" vertical="center" wrapText="1"/>
      <protection hidden="1"/>
    </xf>
    <xf numFmtId="0" fontId="33" fillId="0" borderId="52" xfId="11" applyFont="1" applyFill="1" applyBorder="1" applyAlignment="1" applyProtection="1">
      <alignment horizontal="left" vertical="center" wrapText="1"/>
      <protection hidden="1"/>
    </xf>
    <xf numFmtId="0" fontId="33" fillId="0" borderId="53" xfId="11" applyFont="1" applyFill="1" applyBorder="1" applyAlignment="1" applyProtection="1">
      <alignment horizontal="left" vertical="center" wrapText="1"/>
      <protection hidden="1"/>
    </xf>
    <xf numFmtId="0" fontId="33" fillId="0" borderId="73" xfId="11" applyFont="1" applyFill="1" applyBorder="1" applyAlignment="1" applyProtection="1">
      <alignment horizontal="center" vertical="center" wrapText="1"/>
      <protection hidden="1"/>
    </xf>
    <xf numFmtId="0" fontId="33" fillId="0" borderId="0" xfId="11" applyFont="1" applyFill="1" applyBorder="1" applyAlignment="1" applyProtection="1">
      <alignment horizontal="center" vertical="center" wrapText="1"/>
      <protection hidden="1"/>
    </xf>
    <xf numFmtId="0" fontId="33" fillId="0" borderId="47" xfId="11" applyFont="1" applyFill="1" applyBorder="1" applyAlignment="1" applyProtection="1">
      <alignment horizontal="center" vertical="center" wrapText="1"/>
      <protection hidden="1"/>
    </xf>
    <xf numFmtId="0" fontId="32" fillId="7" borderId="72" xfId="11" applyFont="1" applyFill="1" applyBorder="1" applyAlignment="1" applyProtection="1">
      <alignment horizontal="left" vertical="center" wrapText="1"/>
      <protection hidden="1"/>
    </xf>
    <xf numFmtId="0" fontId="32" fillId="7" borderId="75" xfId="11" applyFont="1" applyFill="1" applyBorder="1" applyAlignment="1" applyProtection="1">
      <alignment horizontal="left" vertical="center" wrapText="1"/>
      <protection hidden="1"/>
    </xf>
    <xf numFmtId="0" fontId="32" fillId="7" borderId="76" xfId="11" applyFont="1" applyFill="1" applyBorder="1" applyAlignment="1" applyProtection="1">
      <alignment horizontal="left" vertical="center" wrapText="1"/>
      <protection hidden="1"/>
    </xf>
    <xf numFmtId="49" fontId="26" fillId="7" borderId="38" xfId="11" applyNumberFormat="1" applyFont="1" applyFill="1" applyBorder="1" applyAlignment="1" applyProtection="1">
      <alignment horizontal="center" vertical="center" wrapText="1"/>
      <protection hidden="1"/>
    </xf>
    <xf numFmtId="49" fontId="26" fillId="7" borderId="74" xfId="11" applyNumberFormat="1" applyFont="1" applyFill="1" applyBorder="1" applyAlignment="1" applyProtection="1">
      <alignment horizontal="center" vertical="center" wrapText="1"/>
      <protection hidden="1"/>
    </xf>
    <xf numFmtId="49" fontId="26" fillId="7" borderId="39" xfId="11" applyNumberFormat="1" applyFont="1" applyFill="1" applyBorder="1" applyAlignment="1" applyProtection="1">
      <alignment horizontal="center" vertical="center" wrapText="1"/>
      <protection hidden="1"/>
    </xf>
    <xf numFmtId="49" fontId="26" fillId="7" borderId="58" xfId="11" applyNumberFormat="1" applyFont="1" applyFill="1" applyBorder="1" applyAlignment="1" applyProtection="1">
      <alignment horizontal="center" vertical="center" wrapText="1"/>
      <protection hidden="1"/>
    </xf>
    <xf numFmtId="4" fontId="29" fillId="2" borderId="28" xfId="11" applyNumberFormat="1" applyFont="1" applyFill="1" applyBorder="1" applyAlignment="1" applyProtection="1">
      <alignment horizontal="center" vertical="center" wrapText="1"/>
      <protection hidden="1"/>
    </xf>
    <xf numFmtId="4" fontId="29" fillId="2" borderId="19" xfId="11" applyNumberFormat="1" applyFont="1" applyFill="1" applyBorder="1" applyAlignment="1" applyProtection="1">
      <alignment horizontal="center" vertical="center" wrapText="1"/>
      <protection hidden="1"/>
    </xf>
    <xf numFmtId="43" fontId="29" fillId="2" borderId="28" xfId="16" applyFont="1" applyFill="1" applyBorder="1" applyAlignment="1" applyProtection="1">
      <alignment horizontal="center" vertical="center" wrapText="1"/>
      <protection hidden="1"/>
    </xf>
    <xf numFmtId="43" fontId="29" fillId="2" borderId="21" xfId="16" applyFont="1" applyFill="1" applyBorder="1" applyAlignment="1" applyProtection="1">
      <alignment horizontal="center" vertical="center" wrapText="1"/>
      <protection hidden="1"/>
    </xf>
    <xf numFmtId="0" fontId="32" fillId="7" borderId="78" xfId="11" applyFont="1" applyFill="1" applyBorder="1" applyAlignment="1" applyProtection="1">
      <alignment horizontal="left" vertical="center" wrapText="1"/>
      <protection hidden="1"/>
    </xf>
    <xf numFmtId="0" fontId="33" fillId="0" borderId="76" xfId="11" applyFont="1" applyFill="1" applyBorder="1" applyAlignment="1" applyProtection="1">
      <alignment horizontal="center" vertical="center" wrapText="1"/>
      <protection hidden="1"/>
    </xf>
    <xf numFmtId="0" fontId="69" fillId="0" borderId="54" xfId="0" applyFont="1" applyBorder="1" applyAlignment="1" applyProtection="1">
      <alignment horizontal="center" vertical="center"/>
      <protection hidden="1"/>
    </xf>
    <xf numFmtId="0" fontId="69" fillId="0" borderId="57" xfId="0" applyFont="1" applyBorder="1" applyAlignment="1" applyProtection="1">
      <alignment horizontal="center" vertical="center"/>
      <protection hidden="1"/>
    </xf>
    <xf numFmtId="0" fontId="56" fillId="0" borderId="28" xfId="0" applyFont="1" applyFill="1" applyBorder="1" applyAlignment="1" applyProtection="1">
      <alignment horizontal="center"/>
      <protection hidden="1"/>
    </xf>
    <xf numFmtId="0" fontId="56" fillId="0" borderId="19" xfId="0" applyFont="1" applyFill="1" applyBorder="1" applyAlignment="1" applyProtection="1">
      <alignment horizontal="center"/>
      <protection hidden="1"/>
    </xf>
    <xf numFmtId="0" fontId="60" fillId="0" borderId="28" xfId="0" applyFont="1" applyFill="1" applyBorder="1" applyAlignment="1" applyProtection="1">
      <alignment horizontal="center"/>
      <protection hidden="1"/>
    </xf>
    <xf numFmtId="0" fontId="60" fillId="0" borderId="19" xfId="0" applyFont="1" applyFill="1" applyBorder="1" applyAlignment="1" applyProtection="1">
      <alignment horizontal="center"/>
      <protection hidden="1"/>
    </xf>
    <xf numFmtId="169" fontId="47" fillId="0" borderId="72" xfId="0" applyNumberFormat="1" applyFont="1" applyBorder="1" applyAlignment="1" applyProtection="1">
      <alignment horizontal="center" vertical="center" wrapText="1"/>
      <protection hidden="1"/>
    </xf>
    <xf numFmtId="169" fontId="47" fillId="0" borderId="61" xfId="0" applyNumberFormat="1" applyFont="1" applyBorder="1" applyAlignment="1" applyProtection="1">
      <alignment horizontal="center" vertical="center" wrapText="1"/>
      <protection hidden="1"/>
    </xf>
    <xf numFmtId="0" fontId="47" fillId="0" borderId="53" xfId="0" applyFont="1" applyBorder="1" applyAlignment="1" applyProtection="1">
      <alignment horizontal="center" vertical="center"/>
      <protection hidden="1"/>
    </xf>
    <xf numFmtId="0" fontId="47" fillId="0" borderId="14" xfId="0" applyFont="1" applyBorder="1" applyAlignment="1" applyProtection="1">
      <alignment horizontal="center" vertical="center"/>
      <protection hidden="1"/>
    </xf>
    <xf numFmtId="0" fontId="69" fillId="0" borderId="55" xfId="0" applyFont="1" applyBorder="1" applyAlignment="1" applyProtection="1">
      <alignment horizontal="center" vertical="center"/>
      <protection hidden="1"/>
    </xf>
  </cellXfs>
  <cellStyles count="19">
    <cellStyle name="Comma0" xfId="1"/>
    <cellStyle name="Currency0" xfId="2"/>
    <cellStyle name="Date" xfId="3"/>
    <cellStyle name="Fixed" xfId="4"/>
    <cellStyle name="Heading 1" xfId="5"/>
    <cellStyle name="Heading 2" xfId="6"/>
    <cellStyle name="Normal_New budget" xfId="7"/>
    <cellStyle name="Normal_оскол 11" xfId="8"/>
    <cellStyle name="Standard_BS14" xfId="9"/>
    <cellStyle name="Total" xfId="10"/>
    <cellStyle name="Обычный" xfId="0" builtinId="0"/>
    <cellStyle name="Обычный_Шоори Партс 2005" xfId="11"/>
    <cellStyle name="Процент_11п" xfId="12"/>
    <cellStyle name="Процентный 2" xfId="13"/>
    <cellStyle name="Тысячи [0]_12п" xfId="14"/>
    <cellStyle name="Тысячи_11п" xfId="15"/>
    <cellStyle name="Финансовый" xfId="16" builtinId="3"/>
    <cellStyle name="Финансовый 2" xfId="17"/>
    <cellStyle name="Финансовый 3" xfId="18"/>
  </cellStyles>
  <dxfs count="9">
    <dxf>
      <font>
        <b/>
      </font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</dxf>
    <dxf>
      <protection locked="0" hidden="0"/>
    </dxf>
    <dxf>
      <alignment horizontal="general" vertical="top" textRotation="0" wrapText="1" indent="0" justifyLastLine="0" shrinkToFit="0" readingOrder="0"/>
      <protection locked="0" hidden="0"/>
    </dxf>
    <dxf>
      <protection locked="0" hidden="0"/>
    </dxf>
    <dxf>
      <font>
        <b/>
      </font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3" name="Таблица2" displayName="Таблица2" ref="A1:C150">
  <tableColumns count="3">
    <tableColumn id="1" name="№" totalsRowLabel="Итог" dataDxfId="8"/>
    <tableColumn id="2" name="ФИО" dataDxfId="7" totalsRowDxfId="6"/>
    <tableColumn id="3" name="Вопрос" totalsRowFunction="count" dataDxfId="5" totalsRow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D1:E150" totalsRowShown="0" headerRowDxfId="3" dataDxfId="2">
  <tableColumns count="2">
    <tableColumn id="1" name="Ответ" dataDxfId="1"/>
    <tableColumn id="2" name="ФИО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53"/>
    <outlinePr summaryBelow="0" summaryRight="0"/>
  </sheetPr>
  <dimension ref="A1:AY279"/>
  <sheetViews>
    <sheetView tabSelected="1" zoomScale="70" zoomScaleNormal="70" workbookViewId="0">
      <pane xSplit="5" ySplit="8" topLeftCell="X9" activePane="bottomRight" state="frozen"/>
      <selection activeCell="V122" sqref="V122"/>
      <selection pane="topRight" activeCell="V122" sqref="V122"/>
      <selection pane="bottomLeft" activeCell="V122" sqref="V122"/>
      <selection pane="bottomRight"/>
    </sheetView>
  </sheetViews>
  <sheetFormatPr defaultRowHeight="18" customHeight="1" outlineLevelRow="2" outlineLevelCol="1"/>
  <cols>
    <col min="1" max="1" width="1.85546875" style="136" customWidth="1"/>
    <col min="2" max="2" width="2.140625" style="136" customWidth="1"/>
    <col min="3" max="3" width="4.7109375" style="136" customWidth="1"/>
    <col min="4" max="4" width="59.28515625" style="136" customWidth="1"/>
    <col min="5" max="5" width="13.28515625" style="174" customWidth="1"/>
    <col min="6" max="6" width="14.42578125" style="317" customWidth="1" collapsed="1"/>
    <col min="7" max="11" width="14.42578125" style="134" hidden="1" customWidth="1" outlineLevel="1"/>
    <col min="12" max="12" width="14.42578125" style="317" customWidth="1" collapsed="1"/>
    <col min="13" max="17" width="14.42578125" style="134" hidden="1" customWidth="1" outlineLevel="1"/>
    <col min="18" max="18" width="14.42578125" style="317" customWidth="1" collapsed="1"/>
    <col min="19" max="23" width="14.42578125" style="134" hidden="1" customWidth="1" outlineLevel="1"/>
    <col min="24" max="24" width="14.42578125" style="317" customWidth="1" collapsed="1"/>
    <col min="25" max="29" width="14.42578125" style="134" hidden="1" customWidth="1" outlineLevel="1"/>
    <col min="30" max="30" width="14.42578125" style="317" customWidth="1" collapsed="1"/>
    <col min="31" max="35" width="14.42578125" style="134" hidden="1" customWidth="1" outlineLevel="1"/>
    <col min="36" max="36" width="14.42578125" style="317" customWidth="1"/>
    <col min="37" max="41" width="14.42578125" style="134" customWidth="1" outlineLevel="1"/>
    <col min="42" max="42" width="15.28515625" style="134" hidden="1" customWidth="1"/>
    <col min="43" max="43" width="15.28515625" style="135" hidden="1" customWidth="1"/>
    <col min="44" max="44" width="16.42578125" style="317" bestFit="1" customWidth="1"/>
    <col min="45" max="49" width="15.28515625" style="134" customWidth="1" outlineLevel="1"/>
    <col min="50" max="50" width="15.28515625" style="134" customWidth="1"/>
    <col min="51" max="51" width="15.28515625" style="135" customWidth="1"/>
    <col min="52" max="16384" width="9.140625" style="134"/>
  </cols>
  <sheetData>
    <row r="1" spans="1:51" ht="18" customHeight="1">
      <c r="A1" s="83" t="s">
        <v>0</v>
      </c>
      <c r="B1" s="84"/>
      <c r="C1" s="84"/>
      <c r="D1" s="85"/>
      <c r="E1" s="86"/>
    </row>
    <row r="2" spans="1:51" ht="18" customHeight="1">
      <c r="A2" s="522" t="s">
        <v>529</v>
      </c>
      <c r="B2" s="522"/>
      <c r="C2" s="522"/>
      <c r="D2" s="523"/>
      <c r="E2" s="87"/>
    </row>
    <row r="3" spans="1:51" ht="30" customHeight="1" thickBot="1">
      <c r="A3" s="88" t="s">
        <v>85</v>
      </c>
      <c r="B3" s="89"/>
      <c r="C3" s="89"/>
      <c r="D3" s="90"/>
      <c r="E3" s="91"/>
    </row>
    <row r="4" spans="1:51" ht="18" customHeight="1">
      <c r="A4" s="524" t="str">
        <f>"На "&amp;TEXT(EDATE(1,Месяц)-1,"ММММ")&amp;" месяц   "&amp;Год&amp;" г."</f>
        <v>На Ноябрь месяц   2012 г.</v>
      </c>
      <c r="B4" s="524"/>
      <c r="C4" s="524"/>
      <c r="D4" s="524"/>
      <c r="E4" s="92" t="s">
        <v>100</v>
      </c>
    </row>
    <row r="5" spans="1:51" ht="18" customHeight="1">
      <c r="A5" s="93"/>
      <c r="B5" s="93"/>
      <c r="C5" s="93"/>
      <c r="D5" s="93" t="s">
        <v>98</v>
      </c>
      <c r="E5" s="94">
        <v>11</v>
      </c>
    </row>
    <row r="6" spans="1:51" s="136" customFormat="1" ht="18" customHeight="1" thickBot="1">
      <c r="A6" s="93"/>
      <c r="B6" s="93"/>
      <c r="C6" s="93"/>
      <c r="D6" s="93" t="s">
        <v>99</v>
      </c>
      <c r="E6" s="175">
        <v>2012</v>
      </c>
      <c r="F6" s="318"/>
      <c r="L6" s="318"/>
      <c r="R6" s="318"/>
      <c r="X6" s="318"/>
      <c r="AD6" s="318"/>
      <c r="AJ6" s="318"/>
      <c r="AQ6" s="137"/>
      <c r="AR6" s="318"/>
      <c r="AY6" s="137"/>
    </row>
    <row r="7" spans="1:51" s="316" customFormat="1" ht="44.25" customHeight="1" thickBot="1">
      <c r="A7" s="525" t="s">
        <v>118</v>
      </c>
      <c r="B7" s="526"/>
      <c r="C7" s="526"/>
      <c r="D7" s="526"/>
      <c r="E7" s="536" t="s">
        <v>1</v>
      </c>
      <c r="F7" s="339" t="str">
        <f>ППпмесяц</f>
        <v>Август</v>
      </c>
      <c r="G7" s="336" t="s">
        <v>456</v>
      </c>
      <c r="H7" s="337" t="s">
        <v>457</v>
      </c>
      <c r="I7" s="336" t="s">
        <v>428</v>
      </c>
      <c r="J7" s="337" t="s">
        <v>429</v>
      </c>
      <c r="K7" s="337" t="s">
        <v>458</v>
      </c>
      <c r="L7" s="339" t="str">
        <f>ППпмесяц</f>
        <v>Август</v>
      </c>
      <c r="M7" s="336" t="s">
        <v>456</v>
      </c>
      <c r="N7" s="337" t="s">
        <v>457</v>
      </c>
      <c r="O7" s="336" t="s">
        <v>428</v>
      </c>
      <c r="P7" s="337" t="s">
        <v>429</v>
      </c>
      <c r="Q7" s="337" t="s">
        <v>458</v>
      </c>
      <c r="R7" s="339" t="str">
        <f>Ппмесяц</f>
        <v>Сентябрь</v>
      </c>
      <c r="S7" s="336" t="s">
        <v>456</v>
      </c>
      <c r="T7" s="337" t="s">
        <v>457</v>
      </c>
      <c r="U7" s="336" t="s">
        <v>428</v>
      </c>
      <c r="V7" s="337" t="s">
        <v>429</v>
      </c>
      <c r="W7" s="337" t="s">
        <v>458</v>
      </c>
      <c r="X7" s="339" t="str">
        <f>Ппмесяц</f>
        <v>Сентябрь</v>
      </c>
      <c r="Y7" s="336" t="s">
        <v>456</v>
      </c>
      <c r="Z7" s="337" t="s">
        <v>457</v>
      </c>
      <c r="AA7" s="336" t="s">
        <v>428</v>
      </c>
      <c r="AB7" s="337" t="s">
        <v>429</v>
      </c>
      <c r="AC7" s="337" t="s">
        <v>458</v>
      </c>
      <c r="AD7" s="339" t="str">
        <f>ПМесяц</f>
        <v>Октябрь</v>
      </c>
      <c r="AE7" s="336" t="s">
        <v>456</v>
      </c>
      <c r="AF7" s="337" t="s">
        <v>457</v>
      </c>
      <c r="AG7" s="336" t="s">
        <v>428</v>
      </c>
      <c r="AH7" s="337" t="s">
        <v>429</v>
      </c>
      <c r="AI7" s="337" t="s">
        <v>458</v>
      </c>
      <c r="AJ7" s="339" t="str">
        <f>ПМесяц</f>
        <v>Октябрь</v>
      </c>
      <c r="AK7" s="336" t="s">
        <v>456</v>
      </c>
      <c r="AL7" s="337" t="s">
        <v>457</v>
      </c>
      <c r="AM7" s="336" t="s">
        <v>428</v>
      </c>
      <c r="AN7" s="337" t="s">
        <v>429</v>
      </c>
      <c r="AO7" s="337" t="s">
        <v>458</v>
      </c>
      <c r="AP7" s="539" t="str">
        <f>"Откл по " &amp; ПМесяц</f>
        <v>Откл по Октябрь</v>
      </c>
      <c r="AQ7" s="540"/>
      <c r="AR7" s="339" t="str">
        <f>ТМесяц</f>
        <v>Ноябрь</v>
      </c>
      <c r="AS7" s="336" t="s">
        <v>456</v>
      </c>
      <c r="AT7" s="337" t="s">
        <v>457</v>
      </c>
      <c r="AU7" s="336" t="s">
        <v>428</v>
      </c>
      <c r="AV7" s="337" t="s">
        <v>429</v>
      </c>
      <c r="AW7" s="337" t="s">
        <v>458</v>
      </c>
      <c r="AX7" s="338" t="str">
        <f>ТМесяц &amp; "(план) - " &amp; ПМесяц &amp; "(факт)"</f>
        <v>Ноябрь(план) - Октябрь(факт)</v>
      </c>
      <c r="AY7" s="338" t="str">
        <f>ТМесяц &amp; "(план) / " &amp; ПМесяц &amp; "(факт)"</f>
        <v>Ноябрь(план) / Октябрь(факт)</v>
      </c>
    </row>
    <row r="8" spans="1:51" s="138" customFormat="1" ht="36" customHeight="1" thickBot="1">
      <c r="A8" s="527"/>
      <c r="B8" s="528"/>
      <c r="C8" s="528"/>
      <c r="D8" s="528"/>
      <c r="E8" s="537"/>
      <c r="F8" s="334" t="s">
        <v>62</v>
      </c>
      <c r="G8" s="96" t="s">
        <v>62</v>
      </c>
      <c r="H8" s="96" t="s">
        <v>62</v>
      </c>
      <c r="I8" s="96" t="s">
        <v>62</v>
      </c>
      <c r="J8" s="96" t="s">
        <v>62</v>
      </c>
      <c r="K8" s="96" t="s">
        <v>62</v>
      </c>
      <c r="L8" s="334" t="s">
        <v>66</v>
      </c>
      <c r="M8" s="96" t="s">
        <v>66</v>
      </c>
      <c r="N8" s="96" t="s">
        <v>66</v>
      </c>
      <c r="O8" s="96" t="s">
        <v>66</v>
      </c>
      <c r="P8" s="96" t="s">
        <v>66</v>
      </c>
      <c r="Q8" s="96" t="s">
        <v>66</v>
      </c>
      <c r="R8" s="334" t="s">
        <v>62</v>
      </c>
      <c r="S8" s="96" t="s">
        <v>62</v>
      </c>
      <c r="T8" s="96" t="s">
        <v>62</v>
      </c>
      <c r="U8" s="96" t="s">
        <v>62</v>
      </c>
      <c r="V8" s="96" t="s">
        <v>62</v>
      </c>
      <c r="W8" s="96" t="s">
        <v>62</v>
      </c>
      <c r="X8" s="334" t="s">
        <v>66</v>
      </c>
      <c r="Y8" s="96" t="s">
        <v>66</v>
      </c>
      <c r="Z8" s="96" t="s">
        <v>66</v>
      </c>
      <c r="AA8" s="96" t="s">
        <v>66</v>
      </c>
      <c r="AB8" s="96" t="s">
        <v>66</v>
      </c>
      <c r="AC8" s="96" t="s">
        <v>66</v>
      </c>
      <c r="AD8" s="334" t="s">
        <v>62</v>
      </c>
      <c r="AE8" s="96" t="s">
        <v>62</v>
      </c>
      <c r="AF8" s="96" t="s">
        <v>62</v>
      </c>
      <c r="AG8" s="96" t="s">
        <v>62</v>
      </c>
      <c r="AH8" s="96" t="s">
        <v>62</v>
      </c>
      <c r="AI8" s="96" t="s">
        <v>62</v>
      </c>
      <c r="AJ8" s="334" t="s">
        <v>66</v>
      </c>
      <c r="AK8" s="96" t="s">
        <v>66</v>
      </c>
      <c r="AL8" s="96" t="s">
        <v>66</v>
      </c>
      <c r="AM8" s="96" t="s">
        <v>66</v>
      </c>
      <c r="AN8" s="96" t="s">
        <v>66</v>
      </c>
      <c r="AO8" s="96" t="s">
        <v>66</v>
      </c>
      <c r="AP8" s="95" t="s">
        <v>60</v>
      </c>
      <c r="AQ8" s="97" t="s">
        <v>90</v>
      </c>
      <c r="AR8" s="334" t="s">
        <v>62</v>
      </c>
      <c r="AS8" s="96" t="s">
        <v>62</v>
      </c>
      <c r="AT8" s="96" t="s">
        <v>62</v>
      </c>
      <c r="AU8" s="96" t="s">
        <v>62</v>
      </c>
      <c r="AV8" s="96" t="s">
        <v>62</v>
      </c>
      <c r="AW8" s="96" t="s">
        <v>62</v>
      </c>
      <c r="AX8" s="98" t="str">
        <f>ЕдИзм</f>
        <v>тыс.руб</v>
      </c>
      <c r="AY8" s="99" t="s">
        <v>90</v>
      </c>
    </row>
    <row r="9" spans="1:51" s="138" customFormat="1" ht="21.75" customHeight="1" thickBot="1">
      <c r="A9" s="473" t="s">
        <v>2</v>
      </c>
      <c r="B9" s="474"/>
      <c r="C9" s="474"/>
      <c r="D9" s="541"/>
      <c r="E9" s="100" t="s">
        <v>119</v>
      </c>
      <c r="F9" s="139">
        <v>6817.5</v>
      </c>
      <c r="G9" s="139">
        <v>0</v>
      </c>
      <c r="H9" s="139">
        <v>3780</v>
      </c>
      <c r="I9" s="139">
        <v>0</v>
      </c>
      <c r="J9" s="139">
        <v>3037.5</v>
      </c>
      <c r="K9" s="139">
        <v>0</v>
      </c>
      <c r="L9" s="139">
        <v>7988.27360443</v>
      </c>
      <c r="M9" s="139">
        <v>0</v>
      </c>
      <c r="N9" s="139">
        <v>4891.192</v>
      </c>
      <c r="O9" s="139">
        <v>0</v>
      </c>
      <c r="P9" s="139">
        <v>3097.08160443</v>
      </c>
      <c r="Q9" s="139">
        <v>0</v>
      </c>
      <c r="R9" s="139">
        <v>7122.5</v>
      </c>
      <c r="S9" s="139">
        <v>0</v>
      </c>
      <c r="T9" s="139">
        <v>4000</v>
      </c>
      <c r="U9" s="139">
        <v>0</v>
      </c>
      <c r="V9" s="139">
        <v>3122.5</v>
      </c>
      <c r="W9" s="139">
        <v>0</v>
      </c>
      <c r="X9" s="139">
        <v>8398.9444745199999</v>
      </c>
      <c r="Y9" s="139">
        <v>0</v>
      </c>
      <c r="Z9" s="139">
        <v>5215.9880000000003</v>
      </c>
      <c r="AA9" s="139">
        <v>0</v>
      </c>
      <c r="AB9" s="139">
        <v>3182.9564745199996</v>
      </c>
      <c r="AC9" s="139">
        <v>0</v>
      </c>
      <c r="AD9" s="139">
        <v>8427.5</v>
      </c>
      <c r="AE9" s="139">
        <v>0</v>
      </c>
      <c r="AF9" s="139">
        <v>5200</v>
      </c>
      <c r="AG9" s="139">
        <v>0</v>
      </c>
      <c r="AH9" s="139">
        <v>3227.5</v>
      </c>
      <c r="AI9" s="139">
        <v>0</v>
      </c>
      <c r="AJ9" s="152">
        <f t="shared" ref="AJ9:AO9" si="0">AJ10+AJ14+AJ17+AJ20+AJ22+AJ26+AJ28+AJ32</f>
        <v>8956.9419137040004</v>
      </c>
      <c r="AK9" s="139">
        <f t="shared" si="0"/>
        <v>0</v>
      </c>
      <c r="AL9" s="139">
        <f t="shared" si="0"/>
        <v>5458.9630100000004</v>
      </c>
      <c r="AM9" s="139">
        <f t="shared" si="0"/>
        <v>0</v>
      </c>
      <c r="AN9" s="139">
        <f t="shared" si="0"/>
        <v>3497.978903704</v>
      </c>
      <c r="AO9" s="139">
        <f t="shared" si="0"/>
        <v>0</v>
      </c>
      <c r="AP9" s="141">
        <f>AJ9-AD9</f>
        <v>529.4419137040004</v>
      </c>
      <c r="AQ9" s="140">
        <f>IF(ISERROR(AP9/AD9),0,AP9/AD9)</f>
        <v>6.2823128294749384E-2</v>
      </c>
      <c r="AR9" s="139">
        <f t="shared" ref="AR9:AW9" si="1">AR10+AR14+AR17+AR20+AR22+AR26+AR28+AR32</f>
        <v>9957.5</v>
      </c>
      <c r="AS9" s="139">
        <f t="shared" si="1"/>
        <v>0</v>
      </c>
      <c r="AT9" s="139">
        <f t="shared" si="1"/>
        <v>6000</v>
      </c>
      <c r="AU9" s="139">
        <f t="shared" si="1"/>
        <v>0</v>
      </c>
      <c r="AV9" s="139">
        <f t="shared" si="1"/>
        <v>3957.5</v>
      </c>
      <c r="AW9" s="139">
        <f t="shared" si="1"/>
        <v>0</v>
      </c>
      <c r="AX9" s="139">
        <f t="shared" ref="AX9:AX87" si="2">AR9-AJ9</f>
        <v>1000.5580862959996</v>
      </c>
      <c r="AY9" s="140">
        <f t="shared" ref="AY9:AY87" si="3">IF(ISERROR(AR9/AJ9),0,AR9/AJ9)</f>
        <v>1.1117075555402631</v>
      </c>
    </row>
    <row r="10" spans="1:51" s="138" customFormat="1" ht="17.25" customHeight="1" outlineLevel="1" thickBot="1">
      <c r="A10" s="542"/>
      <c r="B10" s="485" t="s">
        <v>120</v>
      </c>
      <c r="C10" s="486"/>
      <c r="D10" s="520"/>
      <c r="E10" s="101" t="s">
        <v>121</v>
      </c>
      <c r="F10" s="152">
        <v>0</v>
      </c>
      <c r="G10" s="152">
        <v>0</v>
      </c>
      <c r="H10" s="152">
        <v>0</v>
      </c>
      <c r="I10" s="152">
        <v>0</v>
      </c>
      <c r="J10" s="152">
        <v>0</v>
      </c>
      <c r="K10" s="152">
        <v>0</v>
      </c>
      <c r="L10" s="152">
        <v>0</v>
      </c>
      <c r="M10" s="152">
        <v>0</v>
      </c>
      <c r="N10" s="152">
        <v>0</v>
      </c>
      <c r="O10" s="152">
        <v>0</v>
      </c>
      <c r="P10" s="152">
        <v>0</v>
      </c>
      <c r="Q10" s="152">
        <v>0</v>
      </c>
      <c r="R10" s="152">
        <v>0</v>
      </c>
      <c r="S10" s="152">
        <v>0</v>
      </c>
      <c r="T10" s="152">
        <v>0</v>
      </c>
      <c r="U10" s="152">
        <v>0</v>
      </c>
      <c r="V10" s="152">
        <v>0</v>
      </c>
      <c r="W10" s="152">
        <v>0</v>
      </c>
      <c r="X10" s="152">
        <v>0</v>
      </c>
      <c r="Y10" s="152">
        <v>0</v>
      </c>
      <c r="Z10" s="152">
        <v>0</v>
      </c>
      <c r="AA10" s="152">
        <v>0</v>
      </c>
      <c r="AB10" s="152">
        <v>0</v>
      </c>
      <c r="AC10" s="152">
        <v>0</v>
      </c>
      <c r="AD10" s="152">
        <v>0</v>
      </c>
      <c r="AE10" s="152">
        <v>0</v>
      </c>
      <c r="AF10" s="152">
        <v>0</v>
      </c>
      <c r="AG10" s="152">
        <v>0</v>
      </c>
      <c r="AH10" s="152">
        <v>0</v>
      </c>
      <c r="AI10" s="152">
        <v>0</v>
      </c>
      <c r="AJ10" s="152">
        <f t="shared" ref="AJ10:AO10" si="4">SUM(AJ11:AJ13)</f>
        <v>0</v>
      </c>
      <c r="AK10" s="152">
        <f t="shared" si="4"/>
        <v>0</v>
      </c>
      <c r="AL10" s="152">
        <f t="shared" si="4"/>
        <v>0</v>
      </c>
      <c r="AM10" s="152">
        <f t="shared" si="4"/>
        <v>0</v>
      </c>
      <c r="AN10" s="152">
        <f t="shared" si="4"/>
        <v>0</v>
      </c>
      <c r="AO10" s="152">
        <f t="shared" si="4"/>
        <v>0</v>
      </c>
      <c r="AP10" s="141">
        <f t="shared" ref="AP10:AP89" si="5">AJ10-AD10</f>
        <v>0</v>
      </c>
      <c r="AQ10" s="142">
        <f t="shared" ref="AQ10:AQ89" si="6">IF(ISERROR(AP10/AD10),0,AP10/AD10)</f>
        <v>0</v>
      </c>
      <c r="AR10" s="152">
        <f t="shared" ref="AR10:AW10" si="7">SUM(AR11:AR13)</f>
        <v>0</v>
      </c>
      <c r="AS10" s="152">
        <f t="shared" si="7"/>
        <v>0</v>
      </c>
      <c r="AT10" s="152">
        <f t="shared" si="7"/>
        <v>0</v>
      </c>
      <c r="AU10" s="152">
        <f t="shared" si="7"/>
        <v>0</v>
      </c>
      <c r="AV10" s="152">
        <f t="shared" si="7"/>
        <v>0</v>
      </c>
      <c r="AW10" s="152">
        <f t="shared" si="7"/>
        <v>0</v>
      </c>
      <c r="AX10" s="141">
        <f t="shared" si="2"/>
        <v>0</v>
      </c>
      <c r="AY10" s="142">
        <f t="shared" si="3"/>
        <v>0</v>
      </c>
    </row>
    <row r="11" spans="1:51" s="138" customFormat="1" ht="17.25" customHeight="1" outlineLevel="2">
      <c r="A11" s="543"/>
      <c r="B11" s="476"/>
      <c r="C11" s="495" t="s">
        <v>122</v>
      </c>
      <c r="D11" s="516"/>
      <c r="E11" s="102" t="s">
        <v>123</v>
      </c>
      <c r="F11" s="322">
        <v>0</v>
      </c>
      <c r="G11" s="103"/>
      <c r="H11" s="103"/>
      <c r="I11" s="103"/>
      <c r="J11" s="103"/>
      <c r="K11" s="103"/>
      <c r="L11" s="322">
        <v>0</v>
      </c>
      <c r="M11" s="103"/>
      <c r="N11" s="103"/>
      <c r="O11" s="103"/>
      <c r="P11" s="103"/>
      <c r="Q11" s="103"/>
      <c r="R11" s="322">
        <v>0</v>
      </c>
      <c r="S11" s="103"/>
      <c r="T11" s="103"/>
      <c r="U11" s="103"/>
      <c r="V11" s="103"/>
      <c r="W11" s="103"/>
      <c r="X11" s="322">
        <v>0</v>
      </c>
      <c r="Y11" s="103"/>
      <c r="Z11" s="103"/>
      <c r="AA11" s="103"/>
      <c r="AB11" s="103"/>
      <c r="AC11" s="103"/>
      <c r="AD11" s="322">
        <v>0</v>
      </c>
      <c r="AE11" s="103"/>
      <c r="AF11" s="103"/>
      <c r="AG11" s="103"/>
      <c r="AH11" s="103"/>
      <c r="AI11" s="103"/>
      <c r="AJ11" s="322">
        <f>SUM(AK11:AO11)</f>
        <v>0</v>
      </c>
      <c r="AK11" s="103"/>
      <c r="AL11" s="103"/>
      <c r="AM11" s="103"/>
      <c r="AN11" s="103"/>
      <c r="AO11" s="103"/>
      <c r="AP11" s="103">
        <f t="shared" si="5"/>
        <v>0</v>
      </c>
      <c r="AQ11" s="104">
        <f t="shared" si="6"/>
        <v>0</v>
      </c>
      <c r="AR11" s="322">
        <f>SUM(AS11:AW11)</f>
        <v>0</v>
      </c>
      <c r="AS11" s="103"/>
      <c r="AT11" s="103"/>
      <c r="AU11" s="103"/>
      <c r="AV11" s="103"/>
      <c r="AW11" s="103"/>
      <c r="AX11" s="103">
        <f t="shared" si="2"/>
        <v>0</v>
      </c>
      <c r="AY11" s="104">
        <f t="shared" si="3"/>
        <v>0</v>
      </c>
    </row>
    <row r="12" spans="1:51" s="138" customFormat="1" ht="17.25" customHeight="1" outlineLevel="2">
      <c r="A12" s="543"/>
      <c r="B12" s="477"/>
      <c r="C12" s="490" t="s">
        <v>124</v>
      </c>
      <c r="D12" s="517"/>
      <c r="E12" s="105" t="s">
        <v>125</v>
      </c>
      <c r="F12" s="322">
        <v>0</v>
      </c>
      <c r="G12" s="143">
        <v>0</v>
      </c>
      <c r="H12" s="143">
        <v>0</v>
      </c>
      <c r="I12" s="143">
        <v>0</v>
      </c>
      <c r="J12" s="143">
        <v>0</v>
      </c>
      <c r="K12" s="143">
        <v>0</v>
      </c>
      <c r="L12" s="322">
        <v>0</v>
      </c>
      <c r="M12" s="143">
        <v>0</v>
      </c>
      <c r="N12" s="143">
        <v>0</v>
      </c>
      <c r="O12" s="143">
        <v>0</v>
      </c>
      <c r="P12" s="143">
        <v>0</v>
      </c>
      <c r="Q12" s="143">
        <v>0</v>
      </c>
      <c r="R12" s="322">
        <v>0</v>
      </c>
      <c r="S12" s="143">
        <v>0</v>
      </c>
      <c r="T12" s="143">
        <v>0</v>
      </c>
      <c r="U12" s="143">
        <v>0</v>
      </c>
      <c r="V12" s="143">
        <v>0</v>
      </c>
      <c r="W12" s="143">
        <v>0</v>
      </c>
      <c r="X12" s="322">
        <v>0</v>
      </c>
      <c r="Y12" s="143">
        <v>0</v>
      </c>
      <c r="Z12" s="143">
        <v>0</v>
      </c>
      <c r="AA12" s="143">
        <v>0</v>
      </c>
      <c r="AB12" s="143">
        <v>0</v>
      </c>
      <c r="AC12" s="143">
        <v>0</v>
      </c>
      <c r="AD12" s="322">
        <v>0</v>
      </c>
      <c r="AE12" s="143">
        <v>0</v>
      </c>
      <c r="AF12" s="143">
        <v>0</v>
      </c>
      <c r="AG12" s="143">
        <v>0</v>
      </c>
      <c r="AH12" s="143">
        <v>0</v>
      </c>
      <c r="AI12" s="143">
        <v>0</v>
      </c>
      <c r="AJ12" s="322">
        <f t="shared" ref="AJ12:AJ32" si="8">SUM(AK12:AO12)</f>
        <v>0</v>
      </c>
      <c r="AK12" s="176">
        <v>0</v>
      </c>
      <c r="AL12" s="176">
        <v>0</v>
      </c>
      <c r="AM12" s="176">
        <v>0</v>
      </c>
      <c r="AN12" s="176">
        <v>0</v>
      </c>
      <c r="AO12" s="176">
        <v>0</v>
      </c>
      <c r="AP12" s="143">
        <f t="shared" si="5"/>
        <v>0</v>
      </c>
      <c r="AQ12" s="144">
        <f t="shared" si="6"/>
        <v>0</v>
      </c>
      <c r="AR12" s="322">
        <f t="shared" ref="AR12:AR32" si="9">SUM(AS12:AW12)</f>
        <v>0</v>
      </c>
      <c r="AS12" s="176">
        <v>0</v>
      </c>
      <c r="AT12" s="176">
        <v>0</v>
      </c>
      <c r="AU12" s="176">
        <v>0</v>
      </c>
      <c r="AV12" s="176">
        <v>0</v>
      </c>
      <c r="AW12" s="176">
        <v>0</v>
      </c>
      <c r="AX12" s="143">
        <f t="shared" si="2"/>
        <v>0</v>
      </c>
      <c r="AY12" s="144">
        <f t="shared" si="3"/>
        <v>0</v>
      </c>
    </row>
    <row r="13" spans="1:51" s="138" customFormat="1" ht="17.25" customHeight="1" outlineLevel="2" thickBot="1">
      <c r="A13" s="543"/>
      <c r="B13" s="478"/>
      <c r="C13" s="492" t="s">
        <v>126</v>
      </c>
      <c r="D13" s="519"/>
      <c r="E13" s="106" t="s">
        <v>127</v>
      </c>
      <c r="F13" s="322">
        <v>0</v>
      </c>
      <c r="G13" s="145">
        <v>0</v>
      </c>
      <c r="H13" s="145">
        <v>0</v>
      </c>
      <c r="I13" s="145">
        <v>0</v>
      </c>
      <c r="J13" s="145">
        <v>0</v>
      </c>
      <c r="K13" s="145">
        <v>0</v>
      </c>
      <c r="L13" s="322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322">
        <v>0</v>
      </c>
      <c r="S13" s="145">
        <v>0</v>
      </c>
      <c r="T13" s="145">
        <v>0</v>
      </c>
      <c r="U13" s="145">
        <v>0</v>
      </c>
      <c r="V13" s="145">
        <v>0</v>
      </c>
      <c r="W13" s="145">
        <v>0</v>
      </c>
      <c r="X13" s="322">
        <v>0</v>
      </c>
      <c r="Y13" s="145">
        <v>0</v>
      </c>
      <c r="Z13" s="145">
        <v>0</v>
      </c>
      <c r="AA13" s="145">
        <v>0</v>
      </c>
      <c r="AB13" s="145">
        <v>0</v>
      </c>
      <c r="AC13" s="145">
        <v>0</v>
      </c>
      <c r="AD13" s="322">
        <v>0</v>
      </c>
      <c r="AE13" s="145">
        <v>0</v>
      </c>
      <c r="AF13" s="145">
        <v>0</v>
      </c>
      <c r="AG13" s="145">
        <v>0</v>
      </c>
      <c r="AH13" s="145">
        <v>0</v>
      </c>
      <c r="AI13" s="145">
        <v>0</v>
      </c>
      <c r="AJ13" s="322">
        <f t="shared" si="8"/>
        <v>0</v>
      </c>
      <c r="AK13" s="177">
        <v>0</v>
      </c>
      <c r="AL13" s="177">
        <v>0</v>
      </c>
      <c r="AM13" s="177">
        <v>0</v>
      </c>
      <c r="AN13" s="177">
        <v>0</v>
      </c>
      <c r="AO13" s="177">
        <v>0</v>
      </c>
      <c r="AP13" s="145">
        <f t="shared" si="5"/>
        <v>0</v>
      </c>
      <c r="AQ13" s="146">
        <f t="shared" si="6"/>
        <v>0</v>
      </c>
      <c r="AR13" s="322">
        <f t="shared" si="9"/>
        <v>0</v>
      </c>
      <c r="AS13" s="177">
        <v>0</v>
      </c>
      <c r="AT13" s="177">
        <v>0</v>
      </c>
      <c r="AU13" s="177">
        <v>0</v>
      </c>
      <c r="AV13" s="177">
        <v>0</v>
      </c>
      <c r="AW13" s="177">
        <v>0</v>
      </c>
      <c r="AX13" s="145">
        <f t="shared" si="2"/>
        <v>0</v>
      </c>
      <c r="AY13" s="146">
        <f t="shared" si="3"/>
        <v>0</v>
      </c>
    </row>
    <row r="14" spans="1:51" s="138" customFormat="1" ht="17.25" customHeight="1" outlineLevel="1" thickBot="1">
      <c r="A14" s="544"/>
      <c r="B14" s="485" t="s">
        <v>128</v>
      </c>
      <c r="C14" s="486"/>
      <c r="D14" s="520"/>
      <c r="E14" s="101" t="s">
        <v>129</v>
      </c>
      <c r="F14" s="152">
        <v>0</v>
      </c>
      <c r="G14" s="152">
        <v>0</v>
      </c>
      <c r="H14" s="152">
        <v>0</v>
      </c>
      <c r="I14" s="152">
        <v>0</v>
      </c>
      <c r="J14" s="152">
        <v>0</v>
      </c>
      <c r="K14" s="152">
        <v>0</v>
      </c>
      <c r="L14" s="152">
        <v>0</v>
      </c>
      <c r="M14" s="152">
        <v>0</v>
      </c>
      <c r="N14" s="152">
        <v>0</v>
      </c>
      <c r="O14" s="152">
        <v>0</v>
      </c>
      <c r="P14" s="152">
        <v>0</v>
      </c>
      <c r="Q14" s="152">
        <v>0</v>
      </c>
      <c r="R14" s="152">
        <v>0</v>
      </c>
      <c r="S14" s="152">
        <v>0</v>
      </c>
      <c r="T14" s="152">
        <v>0</v>
      </c>
      <c r="U14" s="152">
        <v>0</v>
      </c>
      <c r="V14" s="152">
        <v>0</v>
      </c>
      <c r="W14" s="152">
        <v>0</v>
      </c>
      <c r="X14" s="152">
        <v>0</v>
      </c>
      <c r="Y14" s="152">
        <v>0</v>
      </c>
      <c r="Z14" s="152">
        <v>0</v>
      </c>
      <c r="AA14" s="152">
        <v>0</v>
      </c>
      <c r="AB14" s="152">
        <v>0</v>
      </c>
      <c r="AC14" s="152">
        <v>0</v>
      </c>
      <c r="AD14" s="152">
        <v>0</v>
      </c>
      <c r="AE14" s="152">
        <v>0</v>
      </c>
      <c r="AF14" s="152">
        <v>0</v>
      </c>
      <c r="AG14" s="152">
        <v>0</v>
      </c>
      <c r="AH14" s="152">
        <v>0</v>
      </c>
      <c r="AI14" s="152">
        <v>0</v>
      </c>
      <c r="AJ14" s="152">
        <f t="shared" ref="AJ14:AW14" si="10">SUM(AJ15:AJ16)</f>
        <v>0</v>
      </c>
      <c r="AK14" s="152">
        <f t="shared" si="10"/>
        <v>0</v>
      </c>
      <c r="AL14" s="152">
        <f t="shared" si="10"/>
        <v>0</v>
      </c>
      <c r="AM14" s="152">
        <f t="shared" si="10"/>
        <v>0</v>
      </c>
      <c r="AN14" s="152">
        <f t="shared" si="10"/>
        <v>0</v>
      </c>
      <c r="AO14" s="152">
        <f t="shared" si="10"/>
        <v>0</v>
      </c>
      <c r="AP14" s="141">
        <f t="shared" si="5"/>
        <v>0</v>
      </c>
      <c r="AQ14" s="142">
        <f t="shared" si="6"/>
        <v>0</v>
      </c>
      <c r="AR14" s="152">
        <f>SUM(AR15:AR16)</f>
        <v>0</v>
      </c>
      <c r="AS14" s="152">
        <f t="shared" si="10"/>
        <v>0</v>
      </c>
      <c r="AT14" s="152">
        <f t="shared" si="10"/>
        <v>0</v>
      </c>
      <c r="AU14" s="152">
        <f t="shared" si="10"/>
        <v>0</v>
      </c>
      <c r="AV14" s="152">
        <f t="shared" si="10"/>
        <v>0</v>
      </c>
      <c r="AW14" s="152">
        <f t="shared" si="10"/>
        <v>0</v>
      </c>
      <c r="AX14" s="141">
        <f t="shared" si="2"/>
        <v>0</v>
      </c>
      <c r="AY14" s="142">
        <f t="shared" si="3"/>
        <v>0</v>
      </c>
    </row>
    <row r="15" spans="1:51" s="138" customFormat="1" ht="17.25" customHeight="1" outlineLevel="2">
      <c r="A15" s="543"/>
      <c r="B15" s="531"/>
      <c r="C15" s="495" t="s">
        <v>122</v>
      </c>
      <c r="D15" s="516"/>
      <c r="E15" s="107" t="s">
        <v>130</v>
      </c>
      <c r="F15" s="322">
        <v>0</v>
      </c>
      <c r="G15" s="147"/>
      <c r="H15" s="147"/>
      <c r="I15" s="147"/>
      <c r="J15" s="147"/>
      <c r="K15" s="147"/>
      <c r="L15" s="322">
        <v>0</v>
      </c>
      <c r="M15" s="147"/>
      <c r="N15" s="147"/>
      <c r="O15" s="147"/>
      <c r="P15" s="147"/>
      <c r="Q15" s="147"/>
      <c r="R15" s="322">
        <v>0</v>
      </c>
      <c r="S15" s="147"/>
      <c r="T15" s="147"/>
      <c r="U15" s="147"/>
      <c r="V15" s="147"/>
      <c r="W15" s="147"/>
      <c r="X15" s="322">
        <v>0</v>
      </c>
      <c r="Y15" s="147"/>
      <c r="Z15" s="147"/>
      <c r="AA15" s="147"/>
      <c r="AB15" s="147"/>
      <c r="AC15" s="147"/>
      <c r="AD15" s="322">
        <v>0</v>
      </c>
      <c r="AE15" s="147"/>
      <c r="AF15" s="147"/>
      <c r="AG15" s="147"/>
      <c r="AH15" s="147"/>
      <c r="AI15" s="147"/>
      <c r="AJ15" s="322">
        <f t="shared" si="8"/>
        <v>0</v>
      </c>
      <c r="AK15" s="147"/>
      <c r="AL15" s="147"/>
      <c r="AM15" s="147"/>
      <c r="AN15" s="147"/>
      <c r="AO15" s="147"/>
      <c r="AP15" s="147">
        <f t="shared" si="5"/>
        <v>0</v>
      </c>
      <c r="AQ15" s="148">
        <f t="shared" si="6"/>
        <v>0</v>
      </c>
      <c r="AR15" s="322">
        <f t="shared" si="9"/>
        <v>0</v>
      </c>
      <c r="AS15" s="147"/>
      <c r="AT15" s="147"/>
      <c r="AU15" s="147"/>
      <c r="AV15" s="147"/>
      <c r="AW15" s="147"/>
      <c r="AX15" s="147">
        <f t="shared" si="2"/>
        <v>0</v>
      </c>
      <c r="AY15" s="148">
        <f t="shared" si="3"/>
        <v>0</v>
      </c>
    </row>
    <row r="16" spans="1:51" s="138" customFormat="1" ht="17.25" customHeight="1" outlineLevel="2" thickBot="1">
      <c r="A16" s="543"/>
      <c r="B16" s="532"/>
      <c r="C16" s="492" t="s">
        <v>131</v>
      </c>
      <c r="D16" s="519"/>
      <c r="E16" s="108" t="s">
        <v>132</v>
      </c>
      <c r="F16" s="322">
        <v>0</v>
      </c>
      <c r="G16" s="145">
        <v>0</v>
      </c>
      <c r="H16" s="145">
        <v>0</v>
      </c>
      <c r="I16" s="145">
        <v>0</v>
      </c>
      <c r="J16" s="145">
        <v>0</v>
      </c>
      <c r="K16" s="145">
        <v>0</v>
      </c>
      <c r="L16" s="322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322">
        <v>0</v>
      </c>
      <c r="S16" s="145">
        <v>0</v>
      </c>
      <c r="T16" s="145">
        <v>0</v>
      </c>
      <c r="U16" s="145">
        <v>0</v>
      </c>
      <c r="V16" s="145">
        <v>0</v>
      </c>
      <c r="W16" s="145">
        <v>0</v>
      </c>
      <c r="X16" s="322">
        <v>0</v>
      </c>
      <c r="Y16" s="145">
        <v>0</v>
      </c>
      <c r="Z16" s="145">
        <v>0</v>
      </c>
      <c r="AA16" s="145">
        <v>0</v>
      </c>
      <c r="AB16" s="145">
        <v>0</v>
      </c>
      <c r="AC16" s="145">
        <v>0</v>
      </c>
      <c r="AD16" s="322">
        <v>0</v>
      </c>
      <c r="AE16" s="145">
        <v>0</v>
      </c>
      <c r="AF16" s="145">
        <v>0</v>
      </c>
      <c r="AG16" s="145">
        <v>0</v>
      </c>
      <c r="AH16" s="145">
        <v>0</v>
      </c>
      <c r="AI16" s="145">
        <v>0</v>
      </c>
      <c r="AJ16" s="322">
        <f t="shared" si="8"/>
        <v>0</v>
      </c>
      <c r="AK16" s="177">
        <v>0</v>
      </c>
      <c r="AL16" s="177">
        <v>0</v>
      </c>
      <c r="AM16" s="177">
        <v>0</v>
      </c>
      <c r="AN16" s="177">
        <v>0</v>
      </c>
      <c r="AO16" s="177">
        <v>0</v>
      </c>
      <c r="AP16" s="145">
        <f t="shared" si="5"/>
        <v>0</v>
      </c>
      <c r="AQ16" s="146">
        <f t="shared" si="6"/>
        <v>0</v>
      </c>
      <c r="AR16" s="322">
        <f t="shared" si="9"/>
        <v>0</v>
      </c>
      <c r="AS16" s="177">
        <v>0</v>
      </c>
      <c r="AT16" s="177">
        <v>0</v>
      </c>
      <c r="AU16" s="177">
        <v>0</v>
      </c>
      <c r="AV16" s="177">
        <v>0</v>
      </c>
      <c r="AW16" s="177">
        <v>0</v>
      </c>
      <c r="AX16" s="145">
        <f t="shared" si="2"/>
        <v>0</v>
      </c>
      <c r="AY16" s="146">
        <f t="shared" si="3"/>
        <v>0</v>
      </c>
    </row>
    <row r="17" spans="1:51" s="138" customFormat="1" ht="17.25" customHeight="1" outlineLevel="1" thickBot="1">
      <c r="A17" s="544"/>
      <c r="B17" s="485" t="s">
        <v>3</v>
      </c>
      <c r="C17" s="486"/>
      <c r="D17" s="520"/>
      <c r="E17" s="101" t="s">
        <v>133</v>
      </c>
      <c r="F17" s="152">
        <v>3780</v>
      </c>
      <c r="G17" s="152">
        <v>0</v>
      </c>
      <c r="H17" s="152">
        <v>3780</v>
      </c>
      <c r="I17" s="152">
        <v>0</v>
      </c>
      <c r="J17" s="152">
        <v>0</v>
      </c>
      <c r="K17" s="152">
        <v>0</v>
      </c>
      <c r="L17" s="152">
        <v>4891.192</v>
      </c>
      <c r="M17" s="152">
        <v>0</v>
      </c>
      <c r="N17" s="152">
        <v>4891.192</v>
      </c>
      <c r="O17" s="152">
        <v>0</v>
      </c>
      <c r="P17" s="152">
        <v>0</v>
      </c>
      <c r="Q17" s="152">
        <v>0</v>
      </c>
      <c r="R17" s="152">
        <v>4000</v>
      </c>
      <c r="S17" s="152">
        <v>0</v>
      </c>
      <c r="T17" s="152">
        <v>4000</v>
      </c>
      <c r="U17" s="152">
        <v>0</v>
      </c>
      <c r="V17" s="152">
        <v>0</v>
      </c>
      <c r="W17" s="152">
        <v>0</v>
      </c>
      <c r="X17" s="152">
        <v>5215.9880000000003</v>
      </c>
      <c r="Y17" s="152">
        <v>0</v>
      </c>
      <c r="Z17" s="152">
        <v>5215.9880000000003</v>
      </c>
      <c r="AA17" s="152">
        <v>0</v>
      </c>
      <c r="AB17" s="152">
        <v>0</v>
      </c>
      <c r="AC17" s="152">
        <v>0</v>
      </c>
      <c r="AD17" s="152">
        <v>5200</v>
      </c>
      <c r="AE17" s="152">
        <v>0</v>
      </c>
      <c r="AF17" s="152">
        <v>5200</v>
      </c>
      <c r="AG17" s="152">
        <v>0</v>
      </c>
      <c r="AH17" s="152">
        <v>0</v>
      </c>
      <c r="AI17" s="152">
        <v>0</v>
      </c>
      <c r="AJ17" s="152">
        <f t="shared" ref="AJ17:AW17" si="11">SUM(AJ18:AJ19)</f>
        <v>5458.9630100000004</v>
      </c>
      <c r="AK17" s="152">
        <f t="shared" si="11"/>
        <v>0</v>
      </c>
      <c r="AL17" s="152">
        <f t="shared" si="11"/>
        <v>5458.9630100000004</v>
      </c>
      <c r="AM17" s="152">
        <f t="shared" si="11"/>
        <v>0</v>
      </c>
      <c r="AN17" s="152">
        <f t="shared" si="11"/>
        <v>0</v>
      </c>
      <c r="AO17" s="152">
        <f t="shared" si="11"/>
        <v>0</v>
      </c>
      <c r="AP17" s="141">
        <f t="shared" si="5"/>
        <v>258.96301000000039</v>
      </c>
      <c r="AQ17" s="142">
        <f t="shared" si="6"/>
        <v>4.9800578846153923E-2</v>
      </c>
      <c r="AR17" s="152">
        <f>SUM(AR18:AR19)</f>
        <v>6000</v>
      </c>
      <c r="AS17" s="152">
        <f t="shared" si="11"/>
        <v>0</v>
      </c>
      <c r="AT17" s="152">
        <f t="shared" si="11"/>
        <v>6000</v>
      </c>
      <c r="AU17" s="152">
        <f t="shared" si="11"/>
        <v>0</v>
      </c>
      <c r="AV17" s="152">
        <f t="shared" si="11"/>
        <v>0</v>
      </c>
      <c r="AW17" s="152">
        <f t="shared" si="11"/>
        <v>0</v>
      </c>
      <c r="AX17" s="141">
        <f t="shared" si="2"/>
        <v>541.03698999999961</v>
      </c>
      <c r="AY17" s="142">
        <f t="shared" si="3"/>
        <v>1.0991098472381844</v>
      </c>
    </row>
    <row r="18" spans="1:51" s="138" customFormat="1" ht="17.25" customHeight="1" outlineLevel="2">
      <c r="A18" s="543"/>
      <c r="B18" s="533"/>
      <c r="C18" s="495" t="s">
        <v>134</v>
      </c>
      <c r="D18" s="516"/>
      <c r="E18" s="107" t="s">
        <v>135</v>
      </c>
      <c r="F18" s="322">
        <v>3780</v>
      </c>
      <c r="G18" s="147"/>
      <c r="H18" s="147">
        <v>3780</v>
      </c>
      <c r="I18" s="147"/>
      <c r="J18" s="147"/>
      <c r="K18" s="147"/>
      <c r="L18" s="322">
        <v>4891.192</v>
      </c>
      <c r="M18" s="147"/>
      <c r="N18" s="147">
        <v>4891.192</v>
      </c>
      <c r="O18" s="147"/>
      <c r="P18" s="147"/>
      <c r="Q18" s="147"/>
      <c r="R18" s="322">
        <v>4000</v>
      </c>
      <c r="S18" s="147"/>
      <c r="T18" s="147">
        <v>4000</v>
      </c>
      <c r="U18" s="147"/>
      <c r="V18" s="147"/>
      <c r="W18" s="147"/>
      <c r="X18" s="322">
        <v>5215.9880000000003</v>
      </c>
      <c r="Y18" s="147"/>
      <c r="Z18" s="147">
        <v>5215.9880000000003</v>
      </c>
      <c r="AA18" s="147"/>
      <c r="AB18" s="147"/>
      <c r="AC18" s="147"/>
      <c r="AD18" s="322">
        <v>5200</v>
      </c>
      <c r="AE18" s="147"/>
      <c r="AF18" s="147">
        <v>5200</v>
      </c>
      <c r="AG18" s="147"/>
      <c r="AH18" s="147"/>
      <c r="AI18" s="147"/>
      <c r="AJ18" s="322">
        <f t="shared" si="8"/>
        <v>5458.9630100000004</v>
      </c>
      <c r="AK18" s="147"/>
      <c r="AL18" s="147">
        <f>П_Ф_ЗЧ_Выручка</f>
        <v>5458.9630100000004</v>
      </c>
      <c r="AM18" s="147"/>
      <c r="AN18" s="147"/>
      <c r="AO18" s="147"/>
      <c r="AP18" s="147">
        <f t="shared" si="5"/>
        <v>258.96301000000039</v>
      </c>
      <c r="AQ18" s="148">
        <f t="shared" si="6"/>
        <v>4.9800578846153923E-2</v>
      </c>
      <c r="AR18" s="322">
        <f t="shared" si="9"/>
        <v>6000</v>
      </c>
      <c r="AS18" s="147"/>
      <c r="AT18" s="147">
        <f>Т_П_ЗЧ_Выручка</f>
        <v>6000</v>
      </c>
      <c r="AU18" s="147"/>
      <c r="AV18" s="147"/>
      <c r="AW18" s="147"/>
      <c r="AX18" s="147">
        <f t="shared" si="2"/>
        <v>541.03698999999961</v>
      </c>
      <c r="AY18" s="148">
        <f t="shared" si="3"/>
        <v>1.0991098472381844</v>
      </c>
    </row>
    <row r="19" spans="1:51" s="138" customFormat="1" ht="17.25" customHeight="1" outlineLevel="2" thickBot="1">
      <c r="A19" s="543"/>
      <c r="B19" s="535"/>
      <c r="C19" s="492" t="s">
        <v>136</v>
      </c>
      <c r="D19" s="519"/>
      <c r="E19" s="108" t="s">
        <v>137</v>
      </c>
      <c r="F19" s="322">
        <v>0</v>
      </c>
      <c r="G19" s="145">
        <v>0</v>
      </c>
      <c r="H19" s="145">
        <v>0</v>
      </c>
      <c r="I19" s="145">
        <v>0</v>
      </c>
      <c r="J19" s="145">
        <v>0</v>
      </c>
      <c r="K19" s="145">
        <v>0</v>
      </c>
      <c r="L19" s="322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322">
        <v>0</v>
      </c>
      <c r="S19" s="145">
        <v>0</v>
      </c>
      <c r="T19" s="145">
        <v>0</v>
      </c>
      <c r="U19" s="145">
        <v>0</v>
      </c>
      <c r="V19" s="145">
        <v>0</v>
      </c>
      <c r="W19" s="145">
        <v>0</v>
      </c>
      <c r="X19" s="322">
        <v>0</v>
      </c>
      <c r="Y19" s="145">
        <v>0</v>
      </c>
      <c r="Z19" s="145">
        <v>0</v>
      </c>
      <c r="AA19" s="145">
        <v>0</v>
      </c>
      <c r="AB19" s="145">
        <v>0</v>
      </c>
      <c r="AC19" s="145">
        <v>0</v>
      </c>
      <c r="AD19" s="322">
        <v>0</v>
      </c>
      <c r="AE19" s="145">
        <v>0</v>
      </c>
      <c r="AF19" s="145">
        <v>0</v>
      </c>
      <c r="AG19" s="145">
        <v>0</v>
      </c>
      <c r="AH19" s="145">
        <v>0</v>
      </c>
      <c r="AI19" s="145">
        <v>0</v>
      </c>
      <c r="AJ19" s="322">
        <f t="shared" si="8"/>
        <v>0</v>
      </c>
      <c r="AK19" s="177">
        <v>0</v>
      </c>
      <c r="AL19" s="177">
        <v>0</v>
      </c>
      <c r="AM19" s="177">
        <v>0</v>
      </c>
      <c r="AN19" s="177">
        <v>0</v>
      </c>
      <c r="AO19" s="177">
        <v>0</v>
      </c>
      <c r="AP19" s="145">
        <f t="shared" si="5"/>
        <v>0</v>
      </c>
      <c r="AQ19" s="146">
        <f t="shared" si="6"/>
        <v>0</v>
      </c>
      <c r="AR19" s="322">
        <f t="shared" si="9"/>
        <v>0</v>
      </c>
      <c r="AS19" s="177">
        <v>0</v>
      </c>
      <c r="AT19" s="177">
        <v>0</v>
      </c>
      <c r="AU19" s="177">
        <v>0</v>
      </c>
      <c r="AV19" s="177">
        <v>0</v>
      </c>
      <c r="AW19" s="177">
        <v>0</v>
      </c>
      <c r="AX19" s="145">
        <f t="shared" si="2"/>
        <v>0</v>
      </c>
      <c r="AY19" s="146">
        <f t="shared" si="3"/>
        <v>0</v>
      </c>
    </row>
    <row r="20" spans="1:51" s="138" customFormat="1" ht="17.25" customHeight="1" outlineLevel="1" thickBot="1">
      <c r="A20" s="544"/>
      <c r="B20" s="485" t="s">
        <v>117</v>
      </c>
      <c r="C20" s="486"/>
      <c r="D20" s="520"/>
      <c r="E20" s="101" t="s">
        <v>138</v>
      </c>
      <c r="F20" s="152">
        <v>0</v>
      </c>
      <c r="G20" s="152">
        <v>0</v>
      </c>
      <c r="H20" s="152">
        <v>0</v>
      </c>
      <c r="I20" s="152">
        <v>0</v>
      </c>
      <c r="J20" s="152">
        <v>0</v>
      </c>
      <c r="K20" s="152">
        <v>0</v>
      </c>
      <c r="L20" s="152">
        <v>0</v>
      </c>
      <c r="M20" s="152">
        <v>0</v>
      </c>
      <c r="N20" s="152">
        <v>0</v>
      </c>
      <c r="O20" s="152">
        <v>0</v>
      </c>
      <c r="P20" s="152">
        <v>0</v>
      </c>
      <c r="Q20" s="152">
        <v>0</v>
      </c>
      <c r="R20" s="152">
        <v>0</v>
      </c>
      <c r="S20" s="152">
        <v>0</v>
      </c>
      <c r="T20" s="152">
        <v>0</v>
      </c>
      <c r="U20" s="152">
        <v>0</v>
      </c>
      <c r="V20" s="152">
        <v>0</v>
      </c>
      <c r="W20" s="152">
        <v>0</v>
      </c>
      <c r="X20" s="152">
        <v>0</v>
      </c>
      <c r="Y20" s="152">
        <v>0</v>
      </c>
      <c r="Z20" s="152">
        <v>0</v>
      </c>
      <c r="AA20" s="152">
        <v>0</v>
      </c>
      <c r="AB20" s="152">
        <v>0</v>
      </c>
      <c r="AC20" s="152">
        <v>0</v>
      </c>
      <c r="AD20" s="152">
        <v>0</v>
      </c>
      <c r="AE20" s="152">
        <v>0</v>
      </c>
      <c r="AF20" s="152">
        <v>0</v>
      </c>
      <c r="AG20" s="152">
        <v>0</v>
      </c>
      <c r="AH20" s="152">
        <v>0</v>
      </c>
      <c r="AI20" s="152">
        <v>0</v>
      </c>
      <c r="AJ20" s="152">
        <f t="shared" ref="AJ20:AW20" si="12">AJ21</f>
        <v>0</v>
      </c>
      <c r="AK20" s="152">
        <f t="shared" si="12"/>
        <v>0</v>
      </c>
      <c r="AL20" s="152">
        <f t="shared" si="12"/>
        <v>0</v>
      </c>
      <c r="AM20" s="152">
        <f t="shared" si="12"/>
        <v>0</v>
      </c>
      <c r="AN20" s="152">
        <f t="shared" si="12"/>
        <v>0</v>
      </c>
      <c r="AO20" s="152">
        <f t="shared" si="12"/>
        <v>0</v>
      </c>
      <c r="AP20" s="141">
        <f t="shared" si="5"/>
        <v>0</v>
      </c>
      <c r="AQ20" s="142">
        <f t="shared" si="6"/>
        <v>0</v>
      </c>
      <c r="AR20" s="152">
        <f t="shared" si="12"/>
        <v>0</v>
      </c>
      <c r="AS20" s="152">
        <f t="shared" si="12"/>
        <v>0</v>
      </c>
      <c r="AT20" s="152">
        <f t="shared" si="12"/>
        <v>0</v>
      </c>
      <c r="AU20" s="152">
        <f t="shared" si="12"/>
        <v>0</v>
      </c>
      <c r="AV20" s="152">
        <f t="shared" si="12"/>
        <v>0</v>
      </c>
      <c r="AW20" s="152">
        <f t="shared" si="12"/>
        <v>0</v>
      </c>
      <c r="AX20" s="141">
        <f t="shared" si="2"/>
        <v>0</v>
      </c>
      <c r="AY20" s="142">
        <f t="shared" si="3"/>
        <v>0</v>
      </c>
    </row>
    <row r="21" spans="1:51" s="138" customFormat="1" ht="17.25" customHeight="1" outlineLevel="2" thickBot="1">
      <c r="A21" s="543"/>
      <c r="B21" s="387"/>
      <c r="C21" s="505" t="s">
        <v>139</v>
      </c>
      <c r="D21" s="538"/>
      <c r="E21" s="109" t="s">
        <v>140</v>
      </c>
      <c r="F21" s="322">
        <v>0</v>
      </c>
      <c r="G21" s="149"/>
      <c r="H21" s="149"/>
      <c r="I21" s="149"/>
      <c r="J21" s="149"/>
      <c r="K21" s="149"/>
      <c r="L21" s="322">
        <v>0</v>
      </c>
      <c r="M21" s="149"/>
      <c r="N21" s="149"/>
      <c r="O21" s="149"/>
      <c r="P21" s="149"/>
      <c r="Q21" s="149"/>
      <c r="R21" s="322">
        <v>0</v>
      </c>
      <c r="S21" s="149"/>
      <c r="T21" s="149"/>
      <c r="U21" s="149"/>
      <c r="V21" s="149"/>
      <c r="W21" s="149"/>
      <c r="X21" s="322">
        <v>0</v>
      </c>
      <c r="Y21" s="149"/>
      <c r="Z21" s="149"/>
      <c r="AA21" s="149"/>
      <c r="AB21" s="149"/>
      <c r="AC21" s="149"/>
      <c r="AD21" s="322">
        <v>0</v>
      </c>
      <c r="AE21" s="149"/>
      <c r="AF21" s="149"/>
      <c r="AG21" s="149"/>
      <c r="AH21" s="149"/>
      <c r="AI21" s="149"/>
      <c r="AJ21" s="322">
        <f t="shared" si="8"/>
        <v>0</v>
      </c>
      <c r="AK21" s="149"/>
      <c r="AL21" s="149"/>
      <c r="AM21" s="149"/>
      <c r="AN21" s="149"/>
      <c r="AO21" s="149"/>
      <c r="AP21" s="149">
        <f t="shared" si="5"/>
        <v>0</v>
      </c>
      <c r="AQ21" s="150">
        <f t="shared" si="6"/>
        <v>0</v>
      </c>
      <c r="AR21" s="322">
        <f t="shared" si="9"/>
        <v>0</v>
      </c>
      <c r="AS21" s="149"/>
      <c r="AT21" s="149"/>
      <c r="AU21" s="149"/>
      <c r="AV21" s="149"/>
      <c r="AW21" s="149"/>
      <c r="AX21" s="149">
        <f t="shared" si="2"/>
        <v>0</v>
      </c>
      <c r="AY21" s="150">
        <f t="shared" si="3"/>
        <v>0</v>
      </c>
    </row>
    <row r="22" spans="1:51" s="138" customFormat="1" ht="17.25" customHeight="1" outlineLevel="1" thickBot="1">
      <c r="A22" s="544"/>
      <c r="B22" s="485" t="s">
        <v>4</v>
      </c>
      <c r="C22" s="486"/>
      <c r="D22" s="520"/>
      <c r="E22" s="101" t="s">
        <v>141</v>
      </c>
      <c r="F22" s="152">
        <v>0</v>
      </c>
      <c r="G22" s="152">
        <v>0</v>
      </c>
      <c r="H22" s="152">
        <v>0</v>
      </c>
      <c r="I22" s="152">
        <v>0</v>
      </c>
      <c r="J22" s="152">
        <v>0</v>
      </c>
      <c r="K22" s="152">
        <v>0</v>
      </c>
      <c r="L22" s="152">
        <v>0</v>
      </c>
      <c r="M22" s="152">
        <v>0</v>
      </c>
      <c r="N22" s="152">
        <v>0</v>
      </c>
      <c r="O22" s="152">
        <v>0</v>
      </c>
      <c r="P22" s="152">
        <v>0</v>
      </c>
      <c r="Q22" s="152">
        <v>0</v>
      </c>
      <c r="R22" s="152">
        <v>0</v>
      </c>
      <c r="S22" s="152">
        <v>0</v>
      </c>
      <c r="T22" s="152">
        <v>0</v>
      </c>
      <c r="U22" s="152">
        <v>0</v>
      </c>
      <c r="V22" s="152">
        <v>0</v>
      </c>
      <c r="W22" s="152">
        <v>0</v>
      </c>
      <c r="X22" s="152">
        <v>0</v>
      </c>
      <c r="Y22" s="152">
        <v>0</v>
      </c>
      <c r="Z22" s="152">
        <v>0</v>
      </c>
      <c r="AA22" s="152">
        <v>0</v>
      </c>
      <c r="AB22" s="152">
        <v>0</v>
      </c>
      <c r="AC22" s="152">
        <v>0</v>
      </c>
      <c r="AD22" s="152">
        <v>0</v>
      </c>
      <c r="AE22" s="152">
        <v>0</v>
      </c>
      <c r="AF22" s="152">
        <v>0</v>
      </c>
      <c r="AG22" s="152">
        <v>0</v>
      </c>
      <c r="AH22" s="152">
        <v>0</v>
      </c>
      <c r="AI22" s="152">
        <v>0</v>
      </c>
      <c r="AJ22" s="152">
        <f t="shared" ref="AJ22:AW22" si="13">SUM(AJ23:AJ25)</f>
        <v>0</v>
      </c>
      <c r="AK22" s="152">
        <f t="shared" si="13"/>
        <v>0</v>
      </c>
      <c r="AL22" s="152">
        <f t="shared" si="13"/>
        <v>0</v>
      </c>
      <c r="AM22" s="152">
        <f t="shared" si="13"/>
        <v>0</v>
      </c>
      <c r="AN22" s="152">
        <f t="shared" si="13"/>
        <v>0</v>
      </c>
      <c r="AO22" s="152">
        <f t="shared" si="13"/>
        <v>0</v>
      </c>
      <c r="AP22" s="141">
        <f t="shared" si="5"/>
        <v>0</v>
      </c>
      <c r="AQ22" s="142">
        <f t="shared" si="6"/>
        <v>0</v>
      </c>
      <c r="AR22" s="152">
        <f>SUM(AR23:AR25)</f>
        <v>0</v>
      </c>
      <c r="AS22" s="152">
        <f t="shared" si="13"/>
        <v>0</v>
      </c>
      <c r="AT22" s="152">
        <f t="shared" si="13"/>
        <v>0</v>
      </c>
      <c r="AU22" s="152">
        <f t="shared" si="13"/>
        <v>0</v>
      </c>
      <c r="AV22" s="152">
        <f t="shared" si="13"/>
        <v>0</v>
      </c>
      <c r="AW22" s="152">
        <f t="shared" si="13"/>
        <v>0</v>
      </c>
      <c r="AX22" s="141">
        <f t="shared" si="2"/>
        <v>0</v>
      </c>
      <c r="AY22" s="142">
        <f t="shared" si="3"/>
        <v>0</v>
      </c>
    </row>
    <row r="23" spans="1:51" s="138" customFormat="1" ht="17.25" customHeight="1" outlineLevel="2">
      <c r="A23" s="543"/>
      <c r="B23" s="476"/>
      <c r="C23" s="497" t="s">
        <v>142</v>
      </c>
      <c r="D23" s="518"/>
      <c r="E23" s="107" t="s">
        <v>143</v>
      </c>
      <c r="F23" s="322">
        <v>0</v>
      </c>
      <c r="G23" s="147"/>
      <c r="H23" s="147"/>
      <c r="I23" s="147"/>
      <c r="J23" s="147"/>
      <c r="K23" s="147"/>
      <c r="L23" s="322">
        <v>0</v>
      </c>
      <c r="M23" s="147"/>
      <c r="N23" s="147"/>
      <c r="O23" s="147"/>
      <c r="P23" s="147"/>
      <c r="Q23" s="147"/>
      <c r="R23" s="322">
        <v>0</v>
      </c>
      <c r="S23" s="147"/>
      <c r="T23" s="147"/>
      <c r="U23" s="147"/>
      <c r="V23" s="147"/>
      <c r="W23" s="147"/>
      <c r="X23" s="322">
        <v>0</v>
      </c>
      <c r="Y23" s="147"/>
      <c r="Z23" s="147"/>
      <c r="AA23" s="147"/>
      <c r="AB23" s="147"/>
      <c r="AC23" s="147"/>
      <c r="AD23" s="322">
        <v>0</v>
      </c>
      <c r="AE23" s="147"/>
      <c r="AF23" s="147"/>
      <c r="AG23" s="147"/>
      <c r="AH23" s="147"/>
      <c r="AI23" s="147"/>
      <c r="AJ23" s="322">
        <f t="shared" si="8"/>
        <v>0</v>
      </c>
      <c r="AK23" s="147"/>
      <c r="AL23" s="147"/>
      <c r="AM23" s="147"/>
      <c r="AN23" s="147"/>
      <c r="AO23" s="147"/>
      <c r="AP23" s="147">
        <f t="shared" si="5"/>
        <v>0</v>
      </c>
      <c r="AQ23" s="148">
        <f t="shared" si="6"/>
        <v>0</v>
      </c>
      <c r="AR23" s="322">
        <f t="shared" si="9"/>
        <v>0</v>
      </c>
      <c r="AS23" s="147"/>
      <c r="AT23" s="147"/>
      <c r="AU23" s="147"/>
      <c r="AV23" s="147"/>
      <c r="AW23" s="147"/>
      <c r="AX23" s="147">
        <f t="shared" si="2"/>
        <v>0</v>
      </c>
      <c r="AY23" s="148">
        <f t="shared" si="3"/>
        <v>0</v>
      </c>
    </row>
    <row r="24" spans="1:51" s="138" customFormat="1" ht="17.25" customHeight="1" outlineLevel="2">
      <c r="A24" s="543"/>
      <c r="B24" s="515"/>
      <c r="C24" s="390" t="s">
        <v>537</v>
      </c>
      <c r="D24" s="468"/>
      <c r="E24" s="109" t="s">
        <v>538</v>
      </c>
      <c r="F24" s="322">
        <v>0</v>
      </c>
      <c r="G24" s="149">
        <v>0</v>
      </c>
      <c r="H24" s="149">
        <v>0</v>
      </c>
      <c r="I24" s="149">
        <v>0</v>
      </c>
      <c r="J24" s="149">
        <v>0</v>
      </c>
      <c r="K24" s="149">
        <v>0</v>
      </c>
      <c r="L24" s="322">
        <v>0</v>
      </c>
      <c r="M24" s="149">
        <v>0</v>
      </c>
      <c r="N24" s="149">
        <v>0</v>
      </c>
      <c r="O24" s="149">
        <v>0</v>
      </c>
      <c r="P24" s="149">
        <v>0</v>
      </c>
      <c r="Q24" s="149">
        <v>0</v>
      </c>
      <c r="R24" s="322">
        <v>0</v>
      </c>
      <c r="S24" s="149">
        <v>0</v>
      </c>
      <c r="T24" s="149">
        <v>0</v>
      </c>
      <c r="U24" s="149">
        <v>0</v>
      </c>
      <c r="V24" s="149">
        <v>0</v>
      </c>
      <c r="W24" s="149">
        <v>0</v>
      </c>
      <c r="X24" s="322">
        <v>0</v>
      </c>
      <c r="Y24" s="149">
        <v>0</v>
      </c>
      <c r="Z24" s="149">
        <v>0</v>
      </c>
      <c r="AA24" s="149">
        <v>0</v>
      </c>
      <c r="AB24" s="149">
        <v>0</v>
      </c>
      <c r="AC24" s="149">
        <v>0</v>
      </c>
      <c r="AD24" s="322">
        <v>0</v>
      </c>
      <c r="AE24" s="149">
        <v>0</v>
      </c>
      <c r="AF24" s="149">
        <v>0</v>
      </c>
      <c r="AG24" s="149">
        <v>0</v>
      </c>
      <c r="AH24" s="149">
        <v>0</v>
      </c>
      <c r="AI24" s="149">
        <v>0</v>
      </c>
      <c r="AJ24" s="322">
        <f t="shared" si="8"/>
        <v>0</v>
      </c>
      <c r="AK24" s="176">
        <v>0</v>
      </c>
      <c r="AL24" s="176">
        <v>0</v>
      </c>
      <c r="AM24" s="176">
        <v>0</v>
      </c>
      <c r="AN24" s="176">
        <v>0</v>
      </c>
      <c r="AO24" s="176">
        <v>0</v>
      </c>
      <c r="AP24" s="149"/>
      <c r="AQ24" s="150"/>
      <c r="AR24" s="322">
        <f t="shared" si="9"/>
        <v>0</v>
      </c>
      <c r="AS24" s="176">
        <v>0</v>
      </c>
      <c r="AT24" s="176">
        <v>0</v>
      </c>
      <c r="AU24" s="176">
        <v>0</v>
      </c>
      <c r="AV24" s="176">
        <v>0</v>
      </c>
      <c r="AW24" s="176">
        <v>0</v>
      </c>
      <c r="AX24" s="147">
        <f>AR24-AJ24</f>
        <v>0</v>
      </c>
      <c r="AY24" s="148">
        <f>IF(ISERROR(AR24/AJ24),0,AR24/AJ24)</f>
        <v>0</v>
      </c>
    </row>
    <row r="25" spans="1:51" s="138" customFormat="1" ht="17.25" customHeight="1" outlineLevel="2" thickBot="1">
      <c r="A25" s="543"/>
      <c r="B25" s="478"/>
      <c r="C25" s="492" t="s">
        <v>144</v>
      </c>
      <c r="D25" s="519"/>
      <c r="E25" s="108" t="s">
        <v>145</v>
      </c>
      <c r="F25" s="322">
        <v>0</v>
      </c>
      <c r="G25" s="145"/>
      <c r="H25" s="145"/>
      <c r="I25" s="145"/>
      <c r="J25" s="145"/>
      <c r="K25" s="145"/>
      <c r="L25" s="322">
        <v>0</v>
      </c>
      <c r="M25" s="145"/>
      <c r="N25" s="145"/>
      <c r="O25" s="145"/>
      <c r="P25" s="145"/>
      <c r="Q25" s="145"/>
      <c r="R25" s="322">
        <v>0</v>
      </c>
      <c r="S25" s="145"/>
      <c r="T25" s="145"/>
      <c r="U25" s="145"/>
      <c r="V25" s="145"/>
      <c r="W25" s="145"/>
      <c r="X25" s="322">
        <v>0</v>
      </c>
      <c r="Y25" s="145"/>
      <c r="Z25" s="145"/>
      <c r="AA25" s="145"/>
      <c r="AB25" s="145"/>
      <c r="AC25" s="145"/>
      <c r="AD25" s="322">
        <v>0</v>
      </c>
      <c r="AE25" s="145"/>
      <c r="AF25" s="145"/>
      <c r="AG25" s="145"/>
      <c r="AH25" s="145"/>
      <c r="AI25" s="145"/>
      <c r="AJ25" s="322">
        <f t="shared" si="8"/>
        <v>0</v>
      </c>
      <c r="AK25" s="145"/>
      <c r="AL25" s="145"/>
      <c r="AM25" s="145"/>
      <c r="AN25" s="145"/>
      <c r="AO25" s="145"/>
      <c r="AP25" s="145">
        <f t="shared" si="5"/>
        <v>0</v>
      </c>
      <c r="AQ25" s="146">
        <f t="shared" si="6"/>
        <v>0</v>
      </c>
      <c r="AR25" s="322">
        <f t="shared" si="9"/>
        <v>0</v>
      </c>
      <c r="AS25" s="145"/>
      <c r="AT25" s="145"/>
      <c r="AU25" s="145"/>
      <c r="AV25" s="145"/>
      <c r="AW25" s="145"/>
      <c r="AX25" s="145">
        <f t="shared" si="2"/>
        <v>0</v>
      </c>
      <c r="AY25" s="146">
        <f t="shared" si="3"/>
        <v>0</v>
      </c>
    </row>
    <row r="26" spans="1:51" s="138" customFormat="1" ht="17.25" customHeight="1" outlineLevel="1" thickBot="1">
      <c r="A26" s="544"/>
      <c r="B26" s="485" t="s">
        <v>5</v>
      </c>
      <c r="C26" s="486"/>
      <c r="D26" s="520"/>
      <c r="E26" s="101" t="s">
        <v>146</v>
      </c>
      <c r="F26" s="152">
        <v>2037.5</v>
      </c>
      <c r="G26" s="152">
        <v>0</v>
      </c>
      <c r="H26" s="152">
        <v>0</v>
      </c>
      <c r="I26" s="152">
        <v>0</v>
      </c>
      <c r="J26" s="152">
        <v>2037.5</v>
      </c>
      <c r="K26" s="152">
        <v>0</v>
      </c>
      <c r="L26" s="152">
        <v>2054.19560443</v>
      </c>
      <c r="M26" s="152">
        <v>0</v>
      </c>
      <c r="N26" s="152">
        <v>0</v>
      </c>
      <c r="O26" s="152">
        <v>0</v>
      </c>
      <c r="P26" s="152">
        <v>2054.19560443</v>
      </c>
      <c r="Q26" s="152">
        <v>0</v>
      </c>
      <c r="R26" s="152">
        <v>2072.5</v>
      </c>
      <c r="S26" s="152">
        <v>0</v>
      </c>
      <c r="T26" s="152">
        <v>0</v>
      </c>
      <c r="U26" s="152">
        <v>0</v>
      </c>
      <c r="V26" s="152">
        <v>2072.5</v>
      </c>
      <c r="W26" s="152">
        <v>0</v>
      </c>
      <c r="X26" s="152">
        <v>2138.8294745199996</v>
      </c>
      <c r="Y26" s="152">
        <v>0</v>
      </c>
      <c r="Z26" s="152">
        <v>0</v>
      </c>
      <c r="AA26" s="152">
        <v>0</v>
      </c>
      <c r="AB26" s="152">
        <v>2138.8294745199996</v>
      </c>
      <c r="AC26" s="152">
        <v>0</v>
      </c>
      <c r="AD26" s="152">
        <v>2177.5</v>
      </c>
      <c r="AE26" s="152">
        <v>0</v>
      </c>
      <c r="AF26" s="152">
        <v>0</v>
      </c>
      <c r="AG26" s="152">
        <v>0</v>
      </c>
      <c r="AH26" s="152">
        <v>2177.5</v>
      </c>
      <c r="AI26" s="152">
        <v>0</v>
      </c>
      <c r="AJ26" s="152">
        <f t="shared" ref="AJ26:AW26" si="14">AJ27</f>
        <v>2287.2089737040001</v>
      </c>
      <c r="AK26" s="152">
        <f t="shared" si="14"/>
        <v>0</v>
      </c>
      <c r="AL26" s="152">
        <f t="shared" si="14"/>
        <v>0</v>
      </c>
      <c r="AM26" s="152">
        <f t="shared" si="14"/>
        <v>0</v>
      </c>
      <c r="AN26" s="152">
        <f t="shared" si="14"/>
        <v>2287.2089737040001</v>
      </c>
      <c r="AO26" s="152">
        <f t="shared" si="14"/>
        <v>0</v>
      </c>
      <c r="AP26" s="141">
        <f t="shared" si="5"/>
        <v>109.70897370400007</v>
      </c>
      <c r="AQ26" s="142">
        <f t="shared" si="6"/>
        <v>5.0382995960505203E-2</v>
      </c>
      <c r="AR26" s="152">
        <f t="shared" si="14"/>
        <v>2557.5</v>
      </c>
      <c r="AS26" s="152">
        <f t="shared" si="14"/>
        <v>0</v>
      </c>
      <c r="AT26" s="152">
        <f t="shared" si="14"/>
        <v>0</v>
      </c>
      <c r="AU26" s="152">
        <f t="shared" si="14"/>
        <v>0</v>
      </c>
      <c r="AV26" s="152">
        <f t="shared" si="14"/>
        <v>2557.5</v>
      </c>
      <c r="AW26" s="152">
        <f t="shared" si="14"/>
        <v>0</v>
      </c>
      <c r="AX26" s="141">
        <f t="shared" si="2"/>
        <v>270.29102629599993</v>
      </c>
      <c r="AY26" s="142">
        <f t="shared" si="3"/>
        <v>1.1181750462697249</v>
      </c>
    </row>
    <row r="27" spans="1:51" s="151" customFormat="1" ht="17.25" customHeight="1" outlineLevel="2" thickBot="1">
      <c r="A27" s="543"/>
      <c r="B27" s="387"/>
      <c r="C27" s="529" t="s">
        <v>142</v>
      </c>
      <c r="D27" s="530"/>
      <c r="E27" s="109" t="s">
        <v>147</v>
      </c>
      <c r="F27" s="322">
        <v>2037.5</v>
      </c>
      <c r="G27" s="149"/>
      <c r="H27" s="149"/>
      <c r="I27" s="149"/>
      <c r="J27" s="149">
        <v>2037.5</v>
      </c>
      <c r="K27" s="149"/>
      <c r="L27" s="322">
        <v>2054.19560443</v>
      </c>
      <c r="M27" s="149"/>
      <c r="N27" s="149"/>
      <c r="O27" s="149"/>
      <c r="P27" s="149">
        <v>2054.19560443</v>
      </c>
      <c r="Q27" s="149"/>
      <c r="R27" s="322">
        <v>2072.5</v>
      </c>
      <c r="S27" s="149"/>
      <c r="T27" s="149"/>
      <c r="U27" s="149"/>
      <c r="V27" s="149">
        <v>2072.5</v>
      </c>
      <c r="W27" s="149"/>
      <c r="X27" s="322">
        <v>2138.8294745199996</v>
      </c>
      <c r="Y27" s="149"/>
      <c r="Z27" s="149"/>
      <c r="AA27" s="149"/>
      <c r="AB27" s="149">
        <v>2138.8294745199996</v>
      </c>
      <c r="AC27" s="149"/>
      <c r="AD27" s="322">
        <v>2177.5</v>
      </c>
      <c r="AE27" s="149"/>
      <c r="AF27" s="149"/>
      <c r="AG27" s="149"/>
      <c r="AH27" s="149">
        <v>2177.5</v>
      </c>
      <c r="AI27" s="149"/>
      <c r="AJ27" s="322">
        <f t="shared" si="8"/>
        <v>2287.2089737040001</v>
      </c>
      <c r="AK27" s="149"/>
      <c r="AL27" s="149"/>
      <c r="AM27" s="149"/>
      <c r="AN27" s="149">
        <f>П_Ф_СЕРВИС_СЛЕС</f>
        <v>2287.2089737040001</v>
      </c>
      <c r="AO27" s="149"/>
      <c r="AP27" s="149">
        <f t="shared" si="5"/>
        <v>109.70897370400007</v>
      </c>
      <c r="AQ27" s="150">
        <f t="shared" si="6"/>
        <v>5.0382995960505203E-2</v>
      </c>
      <c r="AR27" s="322">
        <f t="shared" si="9"/>
        <v>2557.5</v>
      </c>
      <c r="AS27" s="149"/>
      <c r="AT27" s="149"/>
      <c r="AU27" s="149"/>
      <c r="AV27" s="149">
        <f>Т_П_СЕРВИС_СЛЕС</f>
        <v>2557.5</v>
      </c>
      <c r="AW27" s="149"/>
      <c r="AX27" s="149">
        <f t="shared" si="2"/>
        <v>270.29102629599993</v>
      </c>
      <c r="AY27" s="150">
        <f t="shared" si="3"/>
        <v>1.1181750462697249</v>
      </c>
    </row>
    <row r="28" spans="1:51" s="151" customFormat="1" ht="17.25" customHeight="1" outlineLevel="1" thickBot="1">
      <c r="A28" s="544"/>
      <c r="B28" s="485" t="s">
        <v>148</v>
      </c>
      <c r="C28" s="486"/>
      <c r="D28" s="520"/>
      <c r="E28" s="101" t="s">
        <v>149</v>
      </c>
      <c r="F28" s="152">
        <v>1000</v>
      </c>
      <c r="G28" s="152">
        <v>0</v>
      </c>
      <c r="H28" s="152">
        <v>0</v>
      </c>
      <c r="I28" s="152">
        <v>0</v>
      </c>
      <c r="J28" s="152">
        <v>1000</v>
      </c>
      <c r="K28" s="152">
        <v>0</v>
      </c>
      <c r="L28" s="152">
        <v>1042.886</v>
      </c>
      <c r="M28" s="152">
        <v>0</v>
      </c>
      <c r="N28" s="152">
        <v>0</v>
      </c>
      <c r="O28" s="152">
        <v>0</v>
      </c>
      <c r="P28" s="152">
        <v>1042.886</v>
      </c>
      <c r="Q28" s="152">
        <v>0</v>
      </c>
      <c r="R28" s="152">
        <v>1050</v>
      </c>
      <c r="S28" s="152">
        <v>0</v>
      </c>
      <c r="T28" s="152">
        <v>0</v>
      </c>
      <c r="U28" s="152">
        <v>0</v>
      </c>
      <c r="V28" s="152">
        <v>1050</v>
      </c>
      <c r="W28" s="152">
        <v>0</v>
      </c>
      <c r="X28" s="152">
        <v>1044.127</v>
      </c>
      <c r="Y28" s="152">
        <v>0</v>
      </c>
      <c r="Z28" s="152">
        <v>0</v>
      </c>
      <c r="AA28" s="152">
        <v>0</v>
      </c>
      <c r="AB28" s="152">
        <v>1044.127</v>
      </c>
      <c r="AC28" s="152">
        <v>0</v>
      </c>
      <c r="AD28" s="152">
        <v>1050</v>
      </c>
      <c r="AE28" s="152">
        <v>0</v>
      </c>
      <c r="AF28" s="152">
        <v>0</v>
      </c>
      <c r="AG28" s="152">
        <v>0</v>
      </c>
      <c r="AH28" s="152">
        <v>1050</v>
      </c>
      <c r="AI28" s="152">
        <v>0</v>
      </c>
      <c r="AJ28" s="152">
        <f t="shared" ref="AJ28:AW28" si="15">SUM(AJ29:AJ31)</f>
        <v>1210.7699299999999</v>
      </c>
      <c r="AK28" s="152">
        <f t="shared" si="15"/>
        <v>0</v>
      </c>
      <c r="AL28" s="152">
        <f>SUM(AL29:AL31)</f>
        <v>0</v>
      </c>
      <c r="AM28" s="152">
        <f t="shared" si="15"/>
        <v>0</v>
      </c>
      <c r="AN28" s="152">
        <f>SUM(AN29:AN31)</f>
        <v>1210.7699299999999</v>
      </c>
      <c r="AO28" s="152">
        <f t="shared" si="15"/>
        <v>0</v>
      </c>
      <c r="AP28" s="141">
        <f t="shared" si="5"/>
        <v>160.76992999999993</v>
      </c>
      <c r="AQ28" s="142">
        <f t="shared" si="6"/>
        <v>0.15311421904761899</v>
      </c>
      <c r="AR28" s="152">
        <f>SUM(AR29:AR31)</f>
        <v>1400</v>
      </c>
      <c r="AS28" s="152">
        <f t="shared" si="15"/>
        <v>0</v>
      </c>
      <c r="AT28" s="152">
        <f>SUM(AT29:AT31)</f>
        <v>0</v>
      </c>
      <c r="AU28" s="152">
        <f t="shared" si="15"/>
        <v>0</v>
      </c>
      <c r="AV28" s="152">
        <f>SUM(AV29:AV31)</f>
        <v>1400</v>
      </c>
      <c r="AW28" s="152">
        <f t="shared" si="15"/>
        <v>0</v>
      </c>
      <c r="AX28" s="141">
        <f t="shared" si="2"/>
        <v>189.23007000000007</v>
      </c>
      <c r="AY28" s="142">
        <f t="shared" si="3"/>
        <v>1.1562890399830132</v>
      </c>
    </row>
    <row r="29" spans="1:51" s="151" customFormat="1" ht="17.25" customHeight="1" outlineLevel="2">
      <c r="A29" s="543"/>
      <c r="B29" s="515"/>
      <c r="C29" s="495" t="s">
        <v>150</v>
      </c>
      <c r="D29" s="516"/>
      <c r="E29" s="107" t="s">
        <v>151</v>
      </c>
      <c r="F29" s="322">
        <v>1000</v>
      </c>
      <c r="G29" s="147"/>
      <c r="H29" s="147"/>
      <c r="I29" s="147"/>
      <c r="J29" s="147">
        <v>1000</v>
      </c>
      <c r="K29" s="147"/>
      <c r="L29" s="322">
        <v>1042.886</v>
      </c>
      <c r="M29" s="147"/>
      <c r="N29" s="147"/>
      <c r="O29" s="147"/>
      <c r="P29" s="147">
        <v>1042.886</v>
      </c>
      <c r="Q29" s="147"/>
      <c r="R29" s="322">
        <v>1050</v>
      </c>
      <c r="S29" s="147"/>
      <c r="T29" s="147"/>
      <c r="U29" s="147"/>
      <c r="V29" s="147">
        <v>1050</v>
      </c>
      <c r="W29" s="147"/>
      <c r="X29" s="322">
        <v>1044.127</v>
      </c>
      <c r="Y29" s="147"/>
      <c r="Z29" s="147"/>
      <c r="AA29" s="147"/>
      <c r="AB29" s="147">
        <v>1044.127</v>
      </c>
      <c r="AC29" s="147"/>
      <c r="AD29" s="322">
        <v>1050</v>
      </c>
      <c r="AE29" s="147"/>
      <c r="AF29" s="147"/>
      <c r="AG29" s="147"/>
      <c r="AH29" s="147">
        <v>1050</v>
      </c>
      <c r="AI29" s="147"/>
      <c r="AJ29" s="322">
        <f t="shared" si="8"/>
        <v>1210.7699299999999</v>
      </c>
      <c r="AK29" s="147"/>
      <c r="AL29" s="147"/>
      <c r="AM29" s="147"/>
      <c r="AN29" s="147">
        <f>Склад!W11</f>
        <v>1210.7699299999999</v>
      </c>
      <c r="AO29" s="147"/>
      <c r="AP29" s="147">
        <f t="shared" si="5"/>
        <v>160.76992999999993</v>
      </c>
      <c r="AQ29" s="148">
        <f t="shared" si="6"/>
        <v>0.15311421904761899</v>
      </c>
      <c r="AR29" s="322">
        <f t="shared" si="9"/>
        <v>1400</v>
      </c>
      <c r="AS29" s="147"/>
      <c r="AT29" s="147"/>
      <c r="AU29" s="147"/>
      <c r="AV29" s="147">
        <f>Склад!AA11</f>
        <v>1400</v>
      </c>
      <c r="AW29" s="147"/>
      <c r="AX29" s="147">
        <f t="shared" si="2"/>
        <v>189.23007000000007</v>
      </c>
      <c r="AY29" s="148">
        <f t="shared" si="3"/>
        <v>1.1562890399830132</v>
      </c>
    </row>
    <row r="30" spans="1:51" s="151" customFormat="1" ht="17.25" customHeight="1" outlineLevel="2">
      <c r="A30" s="543"/>
      <c r="B30" s="515"/>
      <c r="C30" s="490" t="s">
        <v>152</v>
      </c>
      <c r="D30" s="517"/>
      <c r="E30" s="110" t="s">
        <v>153</v>
      </c>
      <c r="F30" s="322">
        <v>0</v>
      </c>
      <c r="G30" s="143"/>
      <c r="H30" s="143"/>
      <c r="I30" s="143"/>
      <c r="J30" s="143"/>
      <c r="K30" s="143"/>
      <c r="L30" s="322">
        <v>0</v>
      </c>
      <c r="M30" s="143"/>
      <c r="N30" s="143"/>
      <c r="O30" s="143"/>
      <c r="P30" s="143"/>
      <c r="Q30" s="143"/>
      <c r="R30" s="322">
        <v>0</v>
      </c>
      <c r="S30" s="143"/>
      <c r="T30" s="143"/>
      <c r="U30" s="143"/>
      <c r="V30" s="143"/>
      <c r="W30" s="143"/>
      <c r="X30" s="322">
        <v>0</v>
      </c>
      <c r="Y30" s="143"/>
      <c r="Z30" s="143"/>
      <c r="AA30" s="143"/>
      <c r="AB30" s="143"/>
      <c r="AC30" s="143"/>
      <c r="AD30" s="322">
        <v>0</v>
      </c>
      <c r="AE30" s="143"/>
      <c r="AF30" s="143"/>
      <c r="AG30" s="143"/>
      <c r="AH30" s="143"/>
      <c r="AI30" s="143"/>
      <c r="AJ30" s="322">
        <f t="shared" si="8"/>
        <v>0</v>
      </c>
      <c r="AK30" s="143"/>
      <c r="AL30" s="143"/>
      <c r="AM30" s="143"/>
      <c r="AN30" s="143"/>
      <c r="AO30" s="143"/>
      <c r="AP30" s="143">
        <f t="shared" si="5"/>
        <v>0</v>
      </c>
      <c r="AQ30" s="144">
        <f t="shared" si="6"/>
        <v>0</v>
      </c>
      <c r="AR30" s="322">
        <f t="shared" si="9"/>
        <v>0</v>
      </c>
      <c r="AS30" s="143"/>
      <c r="AT30" s="143"/>
      <c r="AU30" s="143"/>
      <c r="AV30" s="143"/>
      <c r="AW30" s="143"/>
      <c r="AX30" s="143">
        <f t="shared" si="2"/>
        <v>0</v>
      </c>
      <c r="AY30" s="144">
        <f t="shared" si="3"/>
        <v>0</v>
      </c>
    </row>
    <row r="31" spans="1:51" s="151" customFormat="1" ht="17.25" customHeight="1" outlineLevel="2" thickBot="1">
      <c r="A31" s="543"/>
      <c r="B31" s="515"/>
      <c r="C31" s="492" t="s">
        <v>154</v>
      </c>
      <c r="D31" s="519"/>
      <c r="E31" s="108" t="s">
        <v>155</v>
      </c>
      <c r="F31" s="322">
        <v>0</v>
      </c>
      <c r="G31" s="145"/>
      <c r="H31" s="145"/>
      <c r="I31" s="145"/>
      <c r="J31" s="143"/>
      <c r="K31" s="145"/>
      <c r="L31" s="322">
        <v>0</v>
      </c>
      <c r="M31" s="145"/>
      <c r="N31" s="145"/>
      <c r="O31" s="145"/>
      <c r="P31" s="143"/>
      <c r="Q31" s="145"/>
      <c r="R31" s="322">
        <v>0</v>
      </c>
      <c r="S31" s="145"/>
      <c r="T31" s="145"/>
      <c r="U31" s="145"/>
      <c r="V31" s="143"/>
      <c r="W31" s="145"/>
      <c r="X31" s="322">
        <v>0</v>
      </c>
      <c r="Y31" s="145"/>
      <c r="Z31" s="145"/>
      <c r="AA31" s="145"/>
      <c r="AB31" s="143"/>
      <c r="AC31" s="145"/>
      <c r="AD31" s="322">
        <v>0</v>
      </c>
      <c r="AE31" s="145"/>
      <c r="AF31" s="145"/>
      <c r="AG31" s="145"/>
      <c r="AH31" s="143"/>
      <c r="AI31" s="145"/>
      <c r="AJ31" s="353">
        <f t="shared" si="8"/>
        <v>0</v>
      </c>
      <c r="AK31" s="145"/>
      <c r="AL31" s="145"/>
      <c r="AM31" s="143"/>
      <c r="AN31" s="143"/>
      <c r="AO31" s="145"/>
      <c r="AP31" s="145">
        <f t="shared" si="5"/>
        <v>0</v>
      </c>
      <c r="AQ31" s="146">
        <f t="shared" si="6"/>
        <v>0</v>
      </c>
      <c r="AR31" s="353">
        <f t="shared" si="9"/>
        <v>0</v>
      </c>
      <c r="AS31" s="145"/>
      <c r="AT31" s="145"/>
      <c r="AU31" s="145"/>
      <c r="AV31" s="143"/>
      <c r="AW31" s="145"/>
      <c r="AX31" s="145">
        <f t="shared" si="2"/>
        <v>0</v>
      </c>
      <c r="AY31" s="146">
        <f t="shared" si="3"/>
        <v>0</v>
      </c>
    </row>
    <row r="32" spans="1:51" s="151" customFormat="1" ht="17.25" customHeight="1" outlineLevel="1" thickBot="1">
      <c r="A32" s="391"/>
      <c r="B32" s="485" t="s">
        <v>156</v>
      </c>
      <c r="C32" s="486"/>
      <c r="D32" s="520"/>
      <c r="E32" s="101" t="s">
        <v>157</v>
      </c>
      <c r="F32" s="152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52">
        <v>0</v>
      </c>
      <c r="M32" s="141">
        <v>0</v>
      </c>
      <c r="N32" s="141">
        <v>0</v>
      </c>
      <c r="O32" s="141">
        <v>0</v>
      </c>
      <c r="P32" s="141">
        <v>0</v>
      </c>
      <c r="Q32" s="141">
        <v>0</v>
      </c>
      <c r="R32" s="152">
        <v>0</v>
      </c>
      <c r="S32" s="141">
        <v>0</v>
      </c>
      <c r="T32" s="141">
        <v>0</v>
      </c>
      <c r="U32" s="141">
        <v>0</v>
      </c>
      <c r="V32" s="141">
        <v>0</v>
      </c>
      <c r="W32" s="141">
        <v>0</v>
      </c>
      <c r="X32" s="152">
        <v>0</v>
      </c>
      <c r="Y32" s="141">
        <v>0</v>
      </c>
      <c r="Z32" s="141">
        <v>0</v>
      </c>
      <c r="AA32" s="141">
        <v>0</v>
      </c>
      <c r="AB32" s="141">
        <v>0</v>
      </c>
      <c r="AC32" s="141">
        <v>0</v>
      </c>
      <c r="AD32" s="152">
        <v>0</v>
      </c>
      <c r="AE32" s="141">
        <v>0</v>
      </c>
      <c r="AF32" s="141">
        <v>0</v>
      </c>
      <c r="AG32" s="141">
        <v>0</v>
      </c>
      <c r="AH32" s="141">
        <v>0</v>
      </c>
      <c r="AI32" s="141">
        <v>0</v>
      </c>
      <c r="AJ32" s="354">
        <f t="shared" si="8"/>
        <v>0</v>
      </c>
      <c r="AK32" s="178">
        <v>0</v>
      </c>
      <c r="AL32" s="178">
        <v>0</v>
      </c>
      <c r="AM32" s="178">
        <v>0</v>
      </c>
      <c r="AN32" s="178">
        <v>0</v>
      </c>
      <c r="AO32" s="178">
        <v>0</v>
      </c>
      <c r="AP32" s="145">
        <f>AJ32-AD32</f>
        <v>0</v>
      </c>
      <c r="AQ32" s="146">
        <f>IF(ISERROR(AP32/AD32),0,AP32/AD32)</f>
        <v>0</v>
      </c>
      <c r="AR32" s="354">
        <f t="shared" si="9"/>
        <v>0</v>
      </c>
      <c r="AS32" s="178">
        <v>0</v>
      </c>
      <c r="AT32" s="178">
        <v>0</v>
      </c>
      <c r="AU32" s="178">
        <v>0</v>
      </c>
      <c r="AV32" s="178">
        <v>0</v>
      </c>
      <c r="AW32" s="178">
        <v>0</v>
      </c>
      <c r="AX32" s="145">
        <f>AR32-AJ32</f>
        <v>0</v>
      </c>
      <c r="AY32" s="146">
        <f>IF(ISERROR(AR32/AJ32),0,AR32/AJ32)</f>
        <v>0</v>
      </c>
    </row>
    <row r="33" spans="1:51" s="138" customFormat="1" ht="17.25" customHeight="1" thickBot="1">
      <c r="A33" s="473" t="s">
        <v>6</v>
      </c>
      <c r="B33" s="474"/>
      <c r="C33" s="474"/>
      <c r="D33" s="475"/>
      <c r="E33" s="100" t="s">
        <v>158</v>
      </c>
      <c r="F33" s="152">
        <v>5501.74</v>
      </c>
      <c r="G33" s="152">
        <v>0</v>
      </c>
      <c r="H33" s="152">
        <v>3004.34</v>
      </c>
      <c r="I33" s="152">
        <v>0</v>
      </c>
      <c r="J33" s="152">
        <v>2497.4</v>
      </c>
      <c r="K33" s="152">
        <v>0</v>
      </c>
      <c r="L33" s="152">
        <v>6614.1938979999995</v>
      </c>
      <c r="M33" s="152">
        <v>0</v>
      </c>
      <c r="N33" s="152">
        <v>3959.1979999999999</v>
      </c>
      <c r="O33" s="152">
        <v>0</v>
      </c>
      <c r="P33" s="152">
        <v>2654.9958980000001</v>
      </c>
      <c r="Q33" s="152">
        <v>0</v>
      </c>
      <c r="R33" s="152">
        <v>6004.3099999999995</v>
      </c>
      <c r="S33" s="152">
        <v>0</v>
      </c>
      <c r="T33" s="152">
        <v>3208.43</v>
      </c>
      <c r="U33" s="152">
        <v>0</v>
      </c>
      <c r="V33" s="152">
        <v>2795.88</v>
      </c>
      <c r="W33" s="152">
        <v>0</v>
      </c>
      <c r="X33" s="152">
        <v>6719.5416000000005</v>
      </c>
      <c r="Y33" s="152">
        <v>0</v>
      </c>
      <c r="Z33" s="152">
        <v>4078.4030000000002</v>
      </c>
      <c r="AA33" s="152">
        <v>0</v>
      </c>
      <c r="AB33" s="152">
        <v>2641.1386000000002</v>
      </c>
      <c r="AC33" s="152">
        <v>0</v>
      </c>
      <c r="AD33" s="152">
        <v>6678.08</v>
      </c>
      <c r="AE33" s="152">
        <v>0</v>
      </c>
      <c r="AF33" s="152">
        <v>4076.85</v>
      </c>
      <c r="AG33" s="152">
        <v>0</v>
      </c>
      <c r="AH33" s="152">
        <v>2601.23</v>
      </c>
      <c r="AI33" s="152">
        <v>0</v>
      </c>
      <c r="AJ33" s="152">
        <f t="shared" ref="AJ33:AO33" si="16">AJ34+AJ45+AJ55+AJ61+AJ66+AJ73+AJ79</f>
        <v>7526.5043130000004</v>
      </c>
      <c r="AK33" s="152">
        <f t="shared" si="16"/>
        <v>0</v>
      </c>
      <c r="AL33" s="152">
        <f t="shared" si="16"/>
        <v>4294.4389800000008</v>
      </c>
      <c r="AM33" s="152">
        <f t="shared" si="16"/>
        <v>0</v>
      </c>
      <c r="AN33" s="152">
        <f t="shared" si="16"/>
        <v>3232.065333</v>
      </c>
      <c r="AO33" s="152">
        <f t="shared" si="16"/>
        <v>0</v>
      </c>
      <c r="AP33" s="152">
        <f t="shared" si="5"/>
        <v>848.42431300000044</v>
      </c>
      <c r="AQ33" s="140">
        <f t="shared" si="6"/>
        <v>0.127046143951555</v>
      </c>
      <c r="AR33" s="152">
        <f t="shared" ref="AR33:AW33" si="17">AR34+AR45+AR55+AR61+AR66+AR73+AR79</f>
        <v>8203.11</v>
      </c>
      <c r="AS33" s="152">
        <f t="shared" si="17"/>
        <v>0</v>
      </c>
      <c r="AT33" s="152">
        <f t="shared" si="17"/>
        <v>4706.51</v>
      </c>
      <c r="AU33" s="152">
        <f t="shared" si="17"/>
        <v>0</v>
      </c>
      <c r="AV33" s="152">
        <f t="shared" si="17"/>
        <v>3496.6</v>
      </c>
      <c r="AW33" s="152">
        <f t="shared" si="17"/>
        <v>0</v>
      </c>
      <c r="AX33" s="152">
        <f t="shared" si="2"/>
        <v>676.60568700000022</v>
      </c>
      <c r="AY33" s="140">
        <f t="shared" si="3"/>
        <v>1.0898964059359333</v>
      </c>
    </row>
    <row r="34" spans="1:51" s="138" customFormat="1" ht="20.100000000000001" customHeight="1" outlineLevel="1" thickBot="1">
      <c r="A34" s="483"/>
      <c r="B34" s="485" t="s">
        <v>484</v>
      </c>
      <c r="C34" s="486"/>
      <c r="D34" s="487"/>
      <c r="E34" s="101" t="s">
        <v>159</v>
      </c>
      <c r="F34" s="152">
        <v>0</v>
      </c>
      <c r="G34" s="152">
        <v>0</v>
      </c>
      <c r="H34" s="152">
        <v>0</v>
      </c>
      <c r="I34" s="152">
        <v>0</v>
      </c>
      <c r="J34" s="152">
        <v>0</v>
      </c>
      <c r="K34" s="152">
        <v>0</v>
      </c>
      <c r="L34" s="152">
        <v>0</v>
      </c>
      <c r="M34" s="152">
        <v>0</v>
      </c>
      <c r="N34" s="152">
        <v>0</v>
      </c>
      <c r="O34" s="152">
        <v>0</v>
      </c>
      <c r="P34" s="152">
        <v>0</v>
      </c>
      <c r="Q34" s="152">
        <v>0</v>
      </c>
      <c r="R34" s="152">
        <v>0</v>
      </c>
      <c r="S34" s="152">
        <v>0</v>
      </c>
      <c r="T34" s="152">
        <v>0</v>
      </c>
      <c r="U34" s="152">
        <v>0</v>
      </c>
      <c r="V34" s="152">
        <v>0</v>
      </c>
      <c r="W34" s="152">
        <v>0</v>
      </c>
      <c r="X34" s="152">
        <v>0</v>
      </c>
      <c r="Y34" s="152">
        <v>0</v>
      </c>
      <c r="Z34" s="152">
        <v>0</v>
      </c>
      <c r="AA34" s="152">
        <v>0</v>
      </c>
      <c r="AB34" s="152">
        <v>0</v>
      </c>
      <c r="AC34" s="152">
        <v>0</v>
      </c>
      <c r="AD34" s="152">
        <v>0</v>
      </c>
      <c r="AE34" s="152">
        <v>0</v>
      </c>
      <c r="AF34" s="152">
        <v>0</v>
      </c>
      <c r="AG34" s="152">
        <v>0</v>
      </c>
      <c r="AH34" s="152">
        <v>0</v>
      </c>
      <c r="AI34" s="152">
        <v>0</v>
      </c>
      <c r="AJ34" s="152">
        <f t="shared" ref="AJ34:AO34" si="18">SUM(AJ35:AJ44)</f>
        <v>0</v>
      </c>
      <c r="AK34" s="152">
        <f t="shared" si="18"/>
        <v>0</v>
      </c>
      <c r="AL34" s="152">
        <f t="shared" si="18"/>
        <v>0</v>
      </c>
      <c r="AM34" s="152">
        <f t="shared" si="18"/>
        <v>0</v>
      </c>
      <c r="AN34" s="152">
        <f t="shared" si="18"/>
        <v>0</v>
      </c>
      <c r="AO34" s="152">
        <f t="shared" si="18"/>
        <v>0</v>
      </c>
      <c r="AP34" s="141">
        <f t="shared" si="5"/>
        <v>0</v>
      </c>
      <c r="AQ34" s="142">
        <f t="shared" si="6"/>
        <v>0</v>
      </c>
      <c r="AR34" s="152">
        <f t="shared" ref="AR34:AW34" si="19">SUM(AR35:AR44)</f>
        <v>0</v>
      </c>
      <c r="AS34" s="152">
        <f t="shared" si="19"/>
        <v>0</v>
      </c>
      <c r="AT34" s="152">
        <f t="shared" si="19"/>
        <v>0</v>
      </c>
      <c r="AU34" s="152">
        <f t="shared" si="19"/>
        <v>0</v>
      </c>
      <c r="AV34" s="152">
        <f t="shared" si="19"/>
        <v>0</v>
      </c>
      <c r="AW34" s="152">
        <f t="shared" si="19"/>
        <v>0</v>
      </c>
      <c r="AX34" s="141">
        <f t="shared" si="2"/>
        <v>0</v>
      </c>
      <c r="AY34" s="142">
        <f t="shared" si="3"/>
        <v>0</v>
      </c>
    </row>
    <row r="35" spans="1:51" s="138" customFormat="1" ht="16.5" customHeight="1" outlineLevel="1">
      <c r="A35" s="484"/>
      <c r="B35" s="531"/>
      <c r="C35" s="495" t="s">
        <v>122</v>
      </c>
      <c r="D35" s="496"/>
      <c r="E35" s="107" t="s">
        <v>160</v>
      </c>
      <c r="F35" s="322">
        <v>0</v>
      </c>
      <c r="G35" s="147"/>
      <c r="H35" s="147"/>
      <c r="I35" s="147"/>
      <c r="J35" s="147"/>
      <c r="K35" s="147"/>
      <c r="L35" s="322">
        <v>0</v>
      </c>
      <c r="M35" s="147"/>
      <c r="N35" s="147"/>
      <c r="O35" s="147"/>
      <c r="P35" s="147"/>
      <c r="Q35" s="147"/>
      <c r="R35" s="322">
        <v>0</v>
      </c>
      <c r="S35" s="147"/>
      <c r="T35" s="147"/>
      <c r="U35" s="147"/>
      <c r="V35" s="147"/>
      <c r="W35" s="147"/>
      <c r="X35" s="322">
        <v>0</v>
      </c>
      <c r="Y35" s="147"/>
      <c r="Z35" s="147"/>
      <c r="AA35" s="147"/>
      <c r="AB35" s="147"/>
      <c r="AC35" s="147"/>
      <c r="AD35" s="322">
        <v>0</v>
      </c>
      <c r="AE35" s="147"/>
      <c r="AF35" s="147"/>
      <c r="AG35" s="147"/>
      <c r="AH35" s="147"/>
      <c r="AI35" s="147"/>
      <c r="AJ35" s="322">
        <f t="shared" ref="AJ35:AJ44" si="20">SUM(AK35:AO35)</f>
        <v>0</v>
      </c>
      <c r="AK35" s="147"/>
      <c r="AL35" s="147"/>
      <c r="AM35" s="147"/>
      <c r="AN35" s="147"/>
      <c r="AO35" s="147"/>
      <c r="AP35" s="147">
        <f t="shared" si="5"/>
        <v>0</v>
      </c>
      <c r="AQ35" s="148">
        <f t="shared" si="6"/>
        <v>0</v>
      </c>
      <c r="AR35" s="322">
        <f t="shared" ref="AR35:AR44" si="21">SUM(AS35:AW35)</f>
        <v>0</v>
      </c>
      <c r="AS35" s="147"/>
      <c r="AT35" s="147"/>
      <c r="AU35" s="147"/>
      <c r="AV35" s="147"/>
      <c r="AW35" s="147"/>
      <c r="AX35" s="147">
        <f t="shared" si="2"/>
        <v>0</v>
      </c>
      <c r="AY35" s="148">
        <f t="shared" si="3"/>
        <v>0</v>
      </c>
    </row>
    <row r="36" spans="1:51" s="138" customFormat="1" ht="16.5" customHeight="1" outlineLevel="1">
      <c r="A36" s="484"/>
      <c r="B36" s="515"/>
      <c r="C36" s="511" t="s">
        <v>161</v>
      </c>
      <c r="D36" s="512"/>
      <c r="E36" s="110" t="s">
        <v>173</v>
      </c>
      <c r="F36" s="322">
        <v>0</v>
      </c>
      <c r="G36" s="143"/>
      <c r="H36" s="143">
        <v>0</v>
      </c>
      <c r="I36" s="143">
        <v>0</v>
      </c>
      <c r="J36" s="143">
        <v>0</v>
      </c>
      <c r="K36" s="143">
        <v>0</v>
      </c>
      <c r="L36" s="322">
        <v>0</v>
      </c>
      <c r="M36" s="143"/>
      <c r="N36" s="143">
        <v>0</v>
      </c>
      <c r="O36" s="143">
        <v>0</v>
      </c>
      <c r="P36" s="143">
        <v>0</v>
      </c>
      <c r="Q36" s="143">
        <v>0</v>
      </c>
      <c r="R36" s="322">
        <v>0</v>
      </c>
      <c r="S36" s="143"/>
      <c r="T36" s="143">
        <v>0</v>
      </c>
      <c r="U36" s="143">
        <v>0</v>
      </c>
      <c r="V36" s="143">
        <v>0</v>
      </c>
      <c r="W36" s="143">
        <v>0</v>
      </c>
      <c r="X36" s="322">
        <v>0</v>
      </c>
      <c r="Y36" s="143"/>
      <c r="Z36" s="143">
        <v>0</v>
      </c>
      <c r="AA36" s="143">
        <v>0</v>
      </c>
      <c r="AB36" s="143">
        <v>0</v>
      </c>
      <c r="AC36" s="143">
        <v>0</v>
      </c>
      <c r="AD36" s="322">
        <v>0</v>
      </c>
      <c r="AE36" s="143"/>
      <c r="AF36" s="143">
        <v>0</v>
      </c>
      <c r="AG36" s="143">
        <v>0</v>
      </c>
      <c r="AH36" s="143">
        <v>0</v>
      </c>
      <c r="AI36" s="143">
        <v>0</v>
      </c>
      <c r="AJ36" s="322">
        <f t="shared" si="20"/>
        <v>0</v>
      </c>
      <c r="AK36" s="147"/>
      <c r="AL36" s="176">
        <v>0</v>
      </c>
      <c r="AM36" s="176">
        <v>0</v>
      </c>
      <c r="AN36" s="176">
        <v>0</v>
      </c>
      <c r="AO36" s="176">
        <v>0</v>
      </c>
      <c r="AP36" s="143">
        <f t="shared" si="5"/>
        <v>0</v>
      </c>
      <c r="AQ36" s="144">
        <f t="shared" si="6"/>
        <v>0</v>
      </c>
      <c r="AR36" s="322">
        <f t="shared" si="21"/>
        <v>0</v>
      </c>
      <c r="AS36" s="147"/>
      <c r="AT36" s="176">
        <v>0</v>
      </c>
      <c r="AU36" s="176">
        <v>0</v>
      </c>
      <c r="AV36" s="176">
        <v>0</v>
      </c>
      <c r="AW36" s="176">
        <v>0</v>
      </c>
      <c r="AX36" s="143">
        <f t="shared" si="2"/>
        <v>0</v>
      </c>
      <c r="AY36" s="144">
        <f t="shared" si="3"/>
        <v>0</v>
      </c>
    </row>
    <row r="37" spans="1:51" s="138" customFormat="1" ht="16.5" customHeight="1" outlineLevel="1">
      <c r="A37" s="484"/>
      <c r="B37" s="515"/>
      <c r="C37" s="511" t="s">
        <v>162</v>
      </c>
      <c r="D37" s="512"/>
      <c r="E37" s="110" t="s">
        <v>163</v>
      </c>
      <c r="F37" s="322">
        <v>0</v>
      </c>
      <c r="G37" s="143">
        <v>0</v>
      </c>
      <c r="H37" s="143">
        <v>0</v>
      </c>
      <c r="I37" s="143">
        <v>0</v>
      </c>
      <c r="J37" s="143">
        <v>0</v>
      </c>
      <c r="K37" s="143">
        <v>0</v>
      </c>
      <c r="L37" s="322">
        <v>0</v>
      </c>
      <c r="M37" s="143">
        <v>0</v>
      </c>
      <c r="N37" s="143">
        <v>0</v>
      </c>
      <c r="O37" s="143">
        <v>0</v>
      </c>
      <c r="P37" s="143">
        <v>0</v>
      </c>
      <c r="Q37" s="143">
        <v>0</v>
      </c>
      <c r="R37" s="322">
        <v>0</v>
      </c>
      <c r="S37" s="143">
        <v>0</v>
      </c>
      <c r="T37" s="143">
        <v>0</v>
      </c>
      <c r="U37" s="143">
        <v>0</v>
      </c>
      <c r="V37" s="143">
        <v>0</v>
      </c>
      <c r="W37" s="143">
        <v>0</v>
      </c>
      <c r="X37" s="322">
        <v>0</v>
      </c>
      <c r="Y37" s="143">
        <v>0</v>
      </c>
      <c r="Z37" s="143">
        <v>0</v>
      </c>
      <c r="AA37" s="143">
        <v>0</v>
      </c>
      <c r="AB37" s="143">
        <v>0</v>
      </c>
      <c r="AC37" s="143">
        <v>0</v>
      </c>
      <c r="AD37" s="322">
        <v>0</v>
      </c>
      <c r="AE37" s="143">
        <v>0</v>
      </c>
      <c r="AF37" s="143">
        <v>0</v>
      </c>
      <c r="AG37" s="143">
        <v>0</v>
      </c>
      <c r="AH37" s="143">
        <v>0</v>
      </c>
      <c r="AI37" s="143">
        <v>0</v>
      </c>
      <c r="AJ37" s="322">
        <f t="shared" si="20"/>
        <v>0</v>
      </c>
      <c r="AK37" s="176">
        <v>0</v>
      </c>
      <c r="AL37" s="176">
        <v>0</v>
      </c>
      <c r="AM37" s="176">
        <v>0</v>
      </c>
      <c r="AN37" s="176">
        <v>0</v>
      </c>
      <c r="AO37" s="176">
        <v>0</v>
      </c>
      <c r="AP37" s="143">
        <f t="shared" si="5"/>
        <v>0</v>
      </c>
      <c r="AQ37" s="144">
        <f t="shared" si="6"/>
        <v>0</v>
      </c>
      <c r="AR37" s="322">
        <f t="shared" si="21"/>
        <v>0</v>
      </c>
      <c r="AS37" s="176">
        <v>0</v>
      </c>
      <c r="AT37" s="176">
        <v>0</v>
      </c>
      <c r="AU37" s="176">
        <v>0</v>
      </c>
      <c r="AV37" s="176">
        <v>0</v>
      </c>
      <c r="AW37" s="176">
        <v>0</v>
      </c>
      <c r="AX37" s="143">
        <f t="shared" si="2"/>
        <v>0</v>
      </c>
      <c r="AY37" s="144">
        <f t="shared" si="3"/>
        <v>0</v>
      </c>
    </row>
    <row r="38" spans="1:51" s="138" customFormat="1" ht="16.5" customHeight="1" outlineLevel="1">
      <c r="A38" s="484"/>
      <c r="B38" s="515"/>
      <c r="C38" s="499" t="s">
        <v>447</v>
      </c>
      <c r="D38" s="500"/>
      <c r="E38" s="110" t="s">
        <v>164</v>
      </c>
      <c r="F38" s="322">
        <v>0</v>
      </c>
      <c r="G38" s="143">
        <v>0</v>
      </c>
      <c r="H38" s="143">
        <v>0</v>
      </c>
      <c r="I38" s="143">
        <v>0</v>
      </c>
      <c r="J38" s="143">
        <v>0</v>
      </c>
      <c r="K38" s="143">
        <v>0</v>
      </c>
      <c r="L38" s="322">
        <v>0</v>
      </c>
      <c r="M38" s="143">
        <v>0</v>
      </c>
      <c r="N38" s="143">
        <v>0</v>
      </c>
      <c r="O38" s="143">
        <v>0</v>
      </c>
      <c r="P38" s="143">
        <v>0</v>
      </c>
      <c r="Q38" s="143">
        <v>0</v>
      </c>
      <c r="R38" s="322">
        <v>0</v>
      </c>
      <c r="S38" s="143">
        <v>0</v>
      </c>
      <c r="T38" s="143">
        <v>0</v>
      </c>
      <c r="U38" s="143">
        <v>0</v>
      </c>
      <c r="V38" s="143">
        <v>0</v>
      </c>
      <c r="W38" s="143">
        <v>0</v>
      </c>
      <c r="X38" s="322">
        <v>0</v>
      </c>
      <c r="Y38" s="143">
        <v>0</v>
      </c>
      <c r="Z38" s="143">
        <v>0</v>
      </c>
      <c r="AA38" s="143">
        <v>0</v>
      </c>
      <c r="AB38" s="143">
        <v>0</v>
      </c>
      <c r="AC38" s="143">
        <v>0</v>
      </c>
      <c r="AD38" s="322">
        <v>0</v>
      </c>
      <c r="AE38" s="143">
        <v>0</v>
      </c>
      <c r="AF38" s="143">
        <v>0</v>
      </c>
      <c r="AG38" s="143">
        <v>0</v>
      </c>
      <c r="AH38" s="143">
        <v>0</v>
      </c>
      <c r="AI38" s="143">
        <v>0</v>
      </c>
      <c r="AJ38" s="322">
        <f t="shared" si="20"/>
        <v>0</v>
      </c>
      <c r="AK38" s="176">
        <v>0</v>
      </c>
      <c r="AL38" s="176">
        <v>0</v>
      </c>
      <c r="AM38" s="176">
        <v>0</v>
      </c>
      <c r="AN38" s="176">
        <v>0</v>
      </c>
      <c r="AO38" s="176">
        <v>0</v>
      </c>
      <c r="AP38" s="143">
        <f t="shared" si="5"/>
        <v>0</v>
      </c>
      <c r="AQ38" s="144">
        <f t="shared" si="6"/>
        <v>0</v>
      </c>
      <c r="AR38" s="322">
        <f t="shared" si="21"/>
        <v>0</v>
      </c>
      <c r="AS38" s="176">
        <v>0</v>
      </c>
      <c r="AT38" s="176">
        <v>0</v>
      </c>
      <c r="AU38" s="176">
        <v>0</v>
      </c>
      <c r="AV38" s="176">
        <v>0</v>
      </c>
      <c r="AW38" s="176">
        <v>0</v>
      </c>
      <c r="AX38" s="143">
        <f t="shared" si="2"/>
        <v>0</v>
      </c>
      <c r="AY38" s="144">
        <f t="shared" si="3"/>
        <v>0</v>
      </c>
    </row>
    <row r="39" spans="1:51" s="138" customFormat="1" ht="16.5" customHeight="1" outlineLevel="1">
      <c r="A39" s="484"/>
      <c r="B39" s="515"/>
      <c r="C39" s="490" t="s">
        <v>126</v>
      </c>
      <c r="D39" s="491"/>
      <c r="E39" s="110" t="s">
        <v>165</v>
      </c>
      <c r="F39" s="322">
        <v>0</v>
      </c>
      <c r="G39" s="143">
        <v>0</v>
      </c>
      <c r="H39" s="143">
        <v>0</v>
      </c>
      <c r="I39" s="143">
        <v>0</v>
      </c>
      <c r="J39" s="143">
        <v>0</v>
      </c>
      <c r="K39" s="143">
        <v>0</v>
      </c>
      <c r="L39" s="322">
        <v>0</v>
      </c>
      <c r="M39" s="143">
        <v>0</v>
      </c>
      <c r="N39" s="143">
        <v>0</v>
      </c>
      <c r="O39" s="143">
        <v>0</v>
      </c>
      <c r="P39" s="143">
        <v>0</v>
      </c>
      <c r="Q39" s="143">
        <v>0</v>
      </c>
      <c r="R39" s="322">
        <v>0</v>
      </c>
      <c r="S39" s="143">
        <v>0</v>
      </c>
      <c r="T39" s="143">
        <v>0</v>
      </c>
      <c r="U39" s="143">
        <v>0</v>
      </c>
      <c r="V39" s="143">
        <v>0</v>
      </c>
      <c r="W39" s="143">
        <v>0</v>
      </c>
      <c r="X39" s="322">
        <v>0</v>
      </c>
      <c r="Y39" s="143">
        <v>0</v>
      </c>
      <c r="Z39" s="143">
        <v>0</v>
      </c>
      <c r="AA39" s="143">
        <v>0</v>
      </c>
      <c r="AB39" s="143">
        <v>0</v>
      </c>
      <c r="AC39" s="143">
        <v>0</v>
      </c>
      <c r="AD39" s="322">
        <v>0</v>
      </c>
      <c r="AE39" s="143">
        <v>0</v>
      </c>
      <c r="AF39" s="143">
        <v>0</v>
      </c>
      <c r="AG39" s="143">
        <v>0</v>
      </c>
      <c r="AH39" s="143">
        <v>0</v>
      </c>
      <c r="AI39" s="143">
        <v>0</v>
      </c>
      <c r="AJ39" s="322">
        <f t="shared" si="20"/>
        <v>0</v>
      </c>
      <c r="AK39" s="176">
        <v>0</v>
      </c>
      <c r="AL39" s="176">
        <v>0</v>
      </c>
      <c r="AM39" s="176">
        <v>0</v>
      </c>
      <c r="AN39" s="176">
        <v>0</v>
      </c>
      <c r="AO39" s="176">
        <v>0</v>
      </c>
      <c r="AP39" s="143">
        <f t="shared" si="5"/>
        <v>0</v>
      </c>
      <c r="AQ39" s="144">
        <f t="shared" si="6"/>
        <v>0</v>
      </c>
      <c r="AR39" s="322">
        <f t="shared" si="21"/>
        <v>0</v>
      </c>
      <c r="AS39" s="176">
        <v>0</v>
      </c>
      <c r="AT39" s="176">
        <v>0</v>
      </c>
      <c r="AU39" s="176">
        <v>0</v>
      </c>
      <c r="AV39" s="176">
        <v>0</v>
      </c>
      <c r="AW39" s="176">
        <v>0</v>
      </c>
      <c r="AX39" s="143">
        <f t="shared" si="2"/>
        <v>0</v>
      </c>
      <c r="AY39" s="144">
        <f t="shared" si="3"/>
        <v>0</v>
      </c>
    </row>
    <row r="40" spans="1:51" s="138" customFormat="1" ht="16.5" customHeight="1" outlineLevel="1">
      <c r="A40" s="484"/>
      <c r="B40" s="515"/>
      <c r="C40" s="490" t="s">
        <v>166</v>
      </c>
      <c r="D40" s="491"/>
      <c r="E40" s="110" t="s">
        <v>167</v>
      </c>
      <c r="F40" s="322">
        <v>0</v>
      </c>
      <c r="G40" s="143">
        <v>0</v>
      </c>
      <c r="H40" s="143">
        <v>0</v>
      </c>
      <c r="I40" s="143">
        <v>0</v>
      </c>
      <c r="J40" s="143">
        <v>0</v>
      </c>
      <c r="K40" s="143">
        <v>0</v>
      </c>
      <c r="L40" s="322">
        <v>0</v>
      </c>
      <c r="M40" s="143">
        <v>0</v>
      </c>
      <c r="N40" s="143">
        <v>0</v>
      </c>
      <c r="O40" s="143">
        <v>0</v>
      </c>
      <c r="P40" s="143">
        <v>0</v>
      </c>
      <c r="Q40" s="143">
        <v>0</v>
      </c>
      <c r="R40" s="322">
        <v>0</v>
      </c>
      <c r="S40" s="143">
        <v>0</v>
      </c>
      <c r="T40" s="143">
        <v>0</v>
      </c>
      <c r="U40" s="143">
        <v>0</v>
      </c>
      <c r="V40" s="143">
        <v>0</v>
      </c>
      <c r="W40" s="143">
        <v>0</v>
      </c>
      <c r="X40" s="322">
        <v>0</v>
      </c>
      <c r="Y40" s="143">
        <v>0</v>
      </c>
      <c r="Z40" s="143">
        <v>0</v>
      </c>
      <c r="AA40" s="143">
        <v>0</v>
      </c>
      <c r="AB40" s="143">
        <v>0</v>
      </c>
      <c r="AC40" s="143">
        <v>0</v>
      </c>
      <c r="AD40" s="322">
        <v>0</v>
      </c>
      <c r="AE40" s="143">
        <v>0</v>
      </c>
      <c r="AF40" s="143">
        <v>0</v>
      </c>
      <c r="AG40" s="143">
        <v>0</v>
      </c>
      <c r="AH40" s="143">
        <v>0</v>
      </c>
      <c r="AI40" s="143">
        <v>0</v>
      </c>
      <c r="AJ40" s="322">
        <f t="shared" si="20"/>
        <v>0</v>
      </c>
      <c r="AK40" s="176">
        <v>0</v>
      </c>
      <c r="AL40" s="176">
        <v>0</v>
      </c>
      <c r="AM40" s="176">
        <v>0</v>
      </c>
      <c r="AN40" s="176">
        <v>0</v>
      </c>
      <c r="AO40" s="176">
        <v>0</v>
      </c>
      <c r="AP40" s="143">
        <f t="shared" si="5"/>
        <v>0</v>
      </c>
      <c r="AQ40" s="144">
        <f t="shared" si="6"/>
        <v>0</v>
      </c>
      <c r="AR40" s="322">
        <f t="shared" si="21"/>
        <v>0</v>
      </c>
      <c r="AS40" s="176">
        <v>0</v>
      </c>
      <c r="AT40" s="176">
        <v>0</v>
      </c>
      <c r="AU40" s="176">
        <v>0</v>
      </c>
      <c r="AV40" s="176">
        <v>0</v>
      </c>
      <c r="AW40" s="176">
        <v>0</v>
      </c>
      <c r="AX40" s="143">
        <f t="shared" si="2"/>
        <v>0</v>
      </c>
      <c r="AY40" s="144">
        <f t="shared" si="3"/>
        <v>0</v>
      </c>
    </row>
    <row r="41" spans="1:51" s="138" customFormat="1" ht="16.5" customHeight="1" outlineLevel="1">
      <c r="A41" s="484"/>
      <c r="B41" s="515"/>
      <c r="C41" s="490" t="s">
        <v>446</v>
      </c>
      <c r="D41" s="491"/>
      <c r="E41" s="108" t="s">
        <v>445</v>
      </c>
      <c r="F41" s="322">
        <v>0</v>
      </c>
      <c r="G41" s="145">
        <v>0</v>
      </c>
      <c r="H41" s="145">
        <v>0</v>
      </c>
      <c r="I41" s="145">
        <v>0</v>
      </c>
      <c r="J41" s="145">
        <v>0</v>
      </c>
      <c r="K41" s="145">
        <v>0</v>
      </c>
      <c r="L41" s="322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322">
        <v>0</v>
      </c>
      <c r="S41" s="145">
        <v>0</v>
      </c>
      <c r="T41" s="145">
        <v>0</v>
      </c>
      <c r="U41" s="145">
        <v>0</v>
      </c>
      <c r="V41" s="145">
        <v>0</v>
      </c>
      <c r="W41" s="145">
        <v>0</v>
      </c>
      <c r="X41" s="322">
        <v>0</v>
      </c>
      <c r="Y41" s="145">
        <v>0</v>
      </c>
      <c r="Z41" s="145">
        <v>0</v>
      </c>
      <c r="AA41" s="145">
        <v>0</v>
      </c>
      <c r="AB41" s="145">
        <v>0</v>
      </c>
      <c r="AC41" s="145">
        <v>0</v>
      </c>
      <c r="AD41" s="322">
        <v>0</v>
      </c>
      <c r="AE41" s="145">
        <v>0</v>
      </c>
      <c r="AF41" s="145">
        <v>0</v>
      </c>
      <c r="AG41" s="145">
        <v>0</v>
      </c>
      <c r="AH41" s="145">
        <v>0</v>
      </c>
      <c r="AI41" s="145">
        <v>0</v>
      </c>
      <c r="AJ41" s="322">
        <f t="shared" si="20"/>
        <v>0</v>
      </c>
      <c r="AK41" s="177">
        <v>0</v>
      </c>
      <c r="AL41" s="177">
        <v>0</v>
      </c>
      <c r="AM41" s="177">
        <v>0</v>
      </c>
      <c r="AN41" s="177">
        <v>0</v>
      </c>
      <c r="AO41" s="177">
        <v>0</v>
      </c>
      <c r="AP41" s="143">
        <f>AJ41-AD41</f>
        <v>0</v>
      </c>
      <c r="AQ41" s="144">
        <f>IF(ISERROR(AP41/AD41),0,AP41/AD41)</f>
        <v>0</v>
      </c>
      <c r="AR41" s="322">
        <f t="shared" si="21"/>
        <v>0</v>
      </c>
      <c r="AS41" s="177">
        <v>0</v>
      </c>
      <c r="AT41" s="177">
        <v>0</v>
      </c>
      <c r="AU41" s="177">
        <v>0</v>
      </c>
      <c r="AV41" s="177">
        <v>0</v>
      </c>
      <c r="AW41" s="177">
        <v>0</v>
      </c>
      <c r="AX41" s="143">
        <f>AR41-AJ41</f>
        <v>0</v>
      </c>
      <c r="AY41" s="144">
        <f>IF(ISERROR(AR41/AJ41),0,AR41/AJ41)</f>
        <v>0</v>
      </c>
    </row>
    <row r="42" spans="1:51" s="138" customFormat="1" ht="16.5" customHeight="1" outlineLevel="1">
      <c r="A42" s="484"/>
      <c r="B42" s="515"/>
      <c r="C42" s="491" t="s">
        <v>479</v>
      </c>
      <c r="D42" s="521"/>
      <c r="E42" s="108" t="s">
        <v>542</v>
      </c>
      <c r="F42" s="322">
        <v>0</v>
      </c>
      <c r="G42" s="145"/>
      <c r="H42" s="145"/>
      <c r="I42" s="145"/>
      <c r="J42" s="145"/>
      <c r="K42" s="145"/>
      <c r="L42" s="322"/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322">
        <v>0</v>
      </c>
      <c r="S42" s="145">
        <v>0</v>
      </c>
      <c r="T42" s="145">
        <v>0</v>
      </c>
      <c r="U42" s="145">
        <v>0</v>
      </c>
      <c r="V42" s="145">
        <v>0</v>
      </c>
      <c r="W42" s="145">
        <v>0</v>
      </c>
      <c r="X42" s="322"/>
      <c r="Y42" s="145">
        <v>0</v>
      </c>
      <c r="Z42" s="145">
        <v>0</v>
      </c>
      <c r="AA42" s="145">
        <v>0</v>
      </c>
      <c r="AB42" s="145">
        <v>0</v>
      </c>
      <c r="AC42" s="145">
        <v>0</v>
      </c>
      <c r="AD42" s="322">
        <v>0</v>
      </c>
      <c r="AE42" s="145">
        <v>0</v>
      </c>
      <c r="AF42" s="145">
        <v>0</v>
      </c>
      <c r="AG42" s="145">
        <v>0</v>
      </c>
      <c r="AH42" s="145">
        <v>0</v>
      </c>
      <c r="AI42" s="145">
        <v>0</v>
      </c>
      <c r="AJ42" s="322"/>
      <c r="AK42" s="177">
        <v>0</v>
      </c>
      <c r="AL42" s="177">
        <v>0</v>
      </c>
      <c r="AM42" s="177">
        <v>0</v>
      </c>
      <c r="AN42" s="177">
        <v>0</v>
      </c>
      <c r="AO42" s="177">
        <v>0</v>
      </c>
      <c r="AP42" s="145"/>
      <c r="AQ42" s="146"/>
      <c r="AR42" s="322">
        <f t="shared" si="21"/>
        <v>0</v>
      </c>
      <c r="AS42" s="177">
        <v>0</v>
      </c>
      <c r="AT42" s="177">
        <v>0</v>
      </c>
      <c r="AU42" s="177">
        <v>0</v>
      </c>
      <c r="AV42" s="177">
        <v>0</v>
      </c>
      <c r="AW42" s="177">
        <v>0</v>
      </c>
      <c r="AX42" s="143">
        <f>AR42-AJ42</f>
        <v>0</v>
      </c>
      <c r="AY42" s="144">
        <f>IF(ISERROR(AR42/AJ42),0,AR42/AJ42)</f>
        <v>0</v>
      </c>
    </row>
    <row r="43" spans="1:51" s="138" customFormat="1" ht="16.5" customHeight="1" outlineLevel="1">
      <c r="A43" s="484"/>
      <c r="B43" s="515"/>
      <c r="C43" s="492" t="s">
        <v>168</v>
      </c>
      <c r="D43" s="493"/>
      <c r="E43" s="108" t="s">
        <v>169</v>
      </c>
      <c r="F43" s="322">
        <v>0</v>
      </c>
      <c r="G43" s="145"/>
      <c r="H43" s="145"/>
      <c r="I43" s="145"/>
      <c r="J43" s="145"/>
      <c r="K43" s="145"/>
      <c r="L43" s="322">
        <v>0</v>
      </c>
      <c r="M43" s="145"/>
      <c r="N43" s="145"/>
      <c r="O43" s="145"/>
      <c r="P43" s="145"/>
      <c r="Q43" s="145"/>
      <c r="R43" s="322">
        <v>0</v>
      </c>
      <c r="S43" s="145"/>
      <c r="T43" s="145"/>
      <c r="U43" s="145"/>
      <c r="V43" s="145"/>
      <c r="W43" s="145"/>
      <c r="X43" s="322">
        <v>0</v>
      </c>
      <c r="Y43" s="145"/>
      <c r="Z43" s="145"/>
      <c r="AA43" s="145"/>
      <c r="AB43" s="145"/>
      <c r="AC43" s="145"/>
      <c r="AD43" s="322">
        <v>0</v>
      </c>
      <c r="AE43" s="145"/>
      <c r="AF43" s="145"/>
      <c r="AG43" s="145"/>
      <c r="AH43" s="145"/>
      <c r="AI43" s="145"/>
      <c r="AJ43" s="322">
        <f t="shared" si="20"/>
        <v>0</v>
      </c>
      <c r="AK43" s="145"/>
      <c r="AL43" s="145"/>
      <c r="AM43" s="145"/>
      <c r="AN43" s="145"/>
      <c r="AO43" s="145"/>
      <c r="AP43" s="145">
        <f t="shared" si="5"/>
        <v>0</v>
      </c>
      <c r="AQ43" s="146">
        <f t="shared" si="6"/>
        <v>0</v>
      </c>
      <c r="AR43" s="322">
        <f t="shared" si="21"/>
        <v>0</v>
      </c>
      <c r="AS43" s="145"/>
      <c r="AT43" s="145"/>
      <c r="AU43" s="145"/>
      <c r="AV43" s="145"/>
      <c r="AW43" s="145"/>
      <c r="AX43" s="145">
        <f t="shared" si="2"/>
        <v>0</v>
      </c>
      <c r="AY43" s="146">
        <f t="shared" si="3"/>
        <v>0</v>
      </c>
    </row>
    <row r="44" spans="1:51" s="138" customFormat="1" ht="16.5" customHeight="1" outlineLevel="1" thickBot="1">
      <c r="A44" s="484"/>
      <c r="B44" s="532"/>
      <c r="C44" s="492" t="s">
        <v>438</v>
      </c>
      <c r="D44" s="493"/>
      <c r="E44" s="108" t="s">
        <v>439</v>
      </c>
      <c r="F44" s="322">
        <v>0</v>
      </c>
      <c r="G44" s="145"/>
      <c r="H44" s="145"/>
      <c r="I44" s="145"/>
      <c r="J44" s="145"/>
      <c r="K44" s="145"/>
      <c r="L44" s="322">
        <v>0</v>
      </c>
      <c r="M44" s="145"/>
      <c r="N44" s="145"/>
      <c r="O44" s="145"/>
      <c r="P44" s="145"/>
      <c r="Q44" s="145"/>
      <c r="R44" s="322">
        <v>0</v>
      </c>
      <c r="S44" s="145"/>
      <c r="T44" s="145"/>
      <c r="U44" s="145"/>
      <c r="V44" s="145"/>
      <c r="W44" s="145"/>
      <c r="X44" s="322">
        <v>0</v>
      </c>
      <c r="Y44" s="145"/>
      <c r="Z44" s="145"/>
      <c r="AA44" s="145"/>
      <c r="AB44" s="145"/>
      <c r="AC44" s="145"/>
      <c r="AD44" s="322">
        <v>0</v>
      </c>
      <c r="AE44" s="145"/>
      <c r="AF44" s="145"/>
      <c r="AG44" s="145"/>
      <c r="AH44" s="145"/>
      <c r="AI44" s="145"/>
      <c r="AJ44" s="322">
        <f t="shared" si="20"/>
        <v>0</v>
      </c>
      <c r="AK44" s="145"/>
      <c r="AL44" s="145"/>
      <c r="AM44" s="145"/>
      <c r="AN44" s="145"/>
      <c r="AO44" s="145"/>
      <c r="AP44" s="145">
        <f>AJ44-AD44</f>
        <v>0</v>
      </c>
      <c r="AQ44" s="146">
        <f>IF(ISERROR(AP44/AD44),0,AP44/AD44)</f>
        <v>0</v>
      </c>
      <c r="AR44" s="322">
        <f t="shared" si="21"/>
        <v>0</v>
      </c>
      <c r="AS44" s="145"/>
      <c r="AT44" s="145"/>
      <c r="AU44" s="145"/>
      <c r="AV44" s="145"/>
      <c r="AW44" s="145"/>
      <c r="AX44" s="145">
        <f>AR44-AJ44</f>
        <v>0</v>
      </c>
      <c r="AY44" s="146">
        <f>IF(ISERROR(AR44/AJ44),0,AR44/AJ44)</f>
        <v>0</v>
      </c>
    </row>
    <row r="45" spans="1:51" s="138" customFormat="1" ht="20.100000000000001" customHeight="1" outlineLevel="1" thickBot="1">
      <c r="A45" s="484"/>
      <c r="B45" s="485" t="s">
        <v>170</v>
      </c>
      <c r="C45" s="486"/>
      <c r="D45" s="487"/>
      <c r="E45" s="101" t="s">
        <v>171</v>
      </c>
      <c r="F45" s="152">
        <v>0</v>
      </c>
      <c r="G45" s="152">
        <v>0</v>
      </c>
      <c r="H45" s="152">
        <v>0</v>
      </c>
      <c r="I45" s="152">
        <v>0</v>
      </c>
      <c r="J45" s="152">
        <v>0</v>
      </c>
      <c r="K45" s="152">
        <v>0</v>
      </c>
      <c r="L45" s="152">
        <v>0</v>
      </c>
      <c r="M45" s="152">
        <v>0</v>
      </c>
      <c r="N45" s="152">
        <v>0</v>
      </c>
      <c r="O45" s="152">
        <v>0</v>
      </c>
      <c r="P45" s="152">
        <v>0</v>
      </c>
      <c r="Q45" s="152">
        <v>0</v>
      </c>
      <c r="R45" s="152">
        <v>0</v>
      </c>
      <c r="S45" s="152">
        <v>0</v>
      </c>
      <c r="T45" s="152">
        <v>0</v>
      </c>
      <c r="U45" s="152">
        <v>0</v>
      </c>
      <c r="V45" s="152">
        <v>0</v>
      </c>
      <c r="W45" s="152">
        <v>0</v>
      </c>
      <c r="X45" s="152">
        <v>0</v>
      </c>
      <c r="Y45" s="152">
        <v>0</v>
      </c>
      <c r="Z45" s="152">
        <v>0</v>
      </c>
      <c r="AA45" s="152">
        <v>0</v>
      </c>
      <c r="AB45" s="152">
        <v>0</v>
      </c>
      <c r="AC45" s="152">
        <v>0</v>
      </c>
      <c r="AD45" s="152">
        <v>0</v>
      </c>
      <c r="AE45" s="152">
        <v>0</v>
      </c>
      <c r="AF45" s="152">
        <v>0</v>
      </c>
      <c r="AG45" s="152">
        <v>0</v>
      </c>
      <c r="AH45" s="152">
        <v>0</v>
      </c>
      <c r="AI45" s="152">
        <v>0</v>
      </c>
      <c r="AJ45" s="152">
        <f t="shared" ref="AJ45:AO45" si="22">SUM(AJ46:AJ54)</f>
        <v>0</v>
      </c>
      <c r="AK45" s="152">
        <f t="shared" si="22"/>
        <v>0</v>
      </c>
      <c r="AL45" s="152">
        <f t="shared" si="22"/>
        <v>0</v>
      </c>
      <c r="AM45" s="152">
        <f t="shared" si="22"/>
        <v>0</v>
      </c>
      <c r="AN45" s="152">
        <f t="shared" si="22"/>
        <v>0</v>
      </c>
      <c r="AO45" s="152">
        <f t="shared" si="22"/>
        <v>0</v>
      </c>
      <c r="AP45" s="141">
        <f t="shared" si="5"/>
        <v>0</v>
      </c>
      <c r="AQ45" s="142">
        <f t="shared" si="6"/>
        <v>0</v>
      </c>
      <c r="AR45" s="152">
        <f t="shared" ref="AR45:AW45" si="23">SUM(AR46:AR54)</f>
        <v>0</v>
      </c>
      <c r="AS45" s="152">
        <f t="shared" si="23"/>
        <v>0</v>
      </c>
      <c r="AT45" s="152">
        <f t="shared" si="23"/>
        <v>0</v>
      </c>
      <c r="AU45" s="152">
        <f t="shared" si="23"/>
        <v>0</v>
      </c>
      <c r="AV45" s="152">
        <f t="shared" si="23"/>
        <v>0</v>
      </c>
      <c r="AW45" s="152">
        <f t="shared" si="23"/>
        <v>0</v>
      </c>
      <c r="AX45" s="141">
        <f t="shared" si="2"/>
        <v>0</v>
      </c>
      <c r="AY45" s="142">
        <f t="shared" si="3"/>
        <v>0</v>
      </c>
    </row>
    <row r="46" spans="1:51" s="138" customFormat="1" ht="20.100000000000001" customHeight="1" outlineLevel="1">
      <c r="A46" s="484"/>
      <c r="B46" s="533"/>
      <c r="C46" s="495" t="s">
        <v>122</v>
      </c>
      <c r="D46" s="496"/>
      <c r="E46" s="107" t="s">
        <v>172</v>
      </c>
      <c r="F46" s="322">
        <v>0</v>
      </c>
      <c r="G46" s="147"/>
      <c r="H46" s="147"/>
      <c r="I46" s="147"/>
      <c r="J46" s="147"/>
      <c r="K46" s="147"/>
      <c r="L46" s="322">
        <v>0</v>
      </c>
      <c r="M46" s="147"/>
      <c r="N46" s="147"/>
      <c r="O46" s="147"/>
      <c r="P46" s="147"/>
      <c r="Q46" s="147"/>
      <c r="R46" s="322">
        <v>0</v>
      </c>
      <c r="S46" s="147"/>
      <c r="T46" s="147"/>
      <c r="U46" s="147"/>
      <c r="V46" s="147"/>
      <c r="W46" s="147"/>
      <c r="X46" s="322">
        <v>0</v>
      </c>
      <c r="Y46" s="147"/>
      <c r="Z46" s="147"/>
      <c r="AA46" s="147"/>
      <c r="AB46" s="147"/>
      <c r="AC46" s="147"/>
      <c r="AD46" s="322">
        <v>0</v>
      </c>
      <c r="AE46" s="147"/>
      <c r="AF46" s="147"/>
      <c r="AG46" s="147"/>
      <c r="AH46" s="147"/>
      <c r="AI46" s="147"/>
      <c r="AJ46" s="322">
        <f t="shared" ref="AJ46:AJ54" si="24">SUM(AK46:AO46)</f>
        <v>0</v>
      </c>
      <c r="AK46" s="147"/>
      <c r="AL46" s="147"/>
      <c r="AM46" s="147"/>
      <c r="AN46" s="147"/>
      <c r="AO46" s="147"/>
      <c r="AP46" s="147">
        <f t="shared" si="5"/>
        <v>0</v>
      </c>
      <c r="AQ46" s="148">
        <f t="shared" si="6"/>
        <v>0</v>
      </c>
      <c r="AR46" s="322">
        <f t="shared" ref="AR46:AR54" si="25">SUM(AS46:AW46)</f>
        <v>0</v>
      </c>
      <c r="AS46" s="147"/>
      <c r="AT46" s="147"/>
      <c r="AU46" s="147"/>
      <c r="AV46" s="147"/>
      <c r="AW46" s="147"/>
      <c r="AX46" s="147">
        <f t="shared" si="2"/>
        <v>0</v>
      </c>
      <c r="AY46" s="148">
        <f t="shared" si="3"/>
        <v>0</v>
      </c>
    </row>
    <row r="47" spans="1:51" s="138" customFormat="1" ht="20.100000000000001" customHeight="1" outlineLevel="1">
      <c r="A47" s="484"/>
      <c r="B47" s="534"/>
      <c r="C47" s="511" t="s">
        <v>161</v>
      </c>
      <c r="D47" s="512"/>
      <c r="E47" s="110" t="s">
        <v>173</v>
      </c>
      <c r="F47" s="322">
        <v>0</v>
      </c>
      <c r="G47" s="143"/>
      <c r="H47" s="143">
        <v>0</v>
      </c>
      <c r="I47" s="143">
        <v>0</v>
      </c>
      <c r="J47" s="143">
        <v>0</v>
      </c>
      <c r="K47" s="143">
        <v>0</v>
      </c>
      <c r="L47" s="322">
        <v>0</v>
      </c>
      <c r="M47" s="143"/>
      <c r="N47" s="143">
        <v>0</v>
      </c>
      <c r="O47" s="143">
        <v>0</v>
      </c>
      <c r="P47" s="143">
        <v>0</v>
      </c>
      <c r="Q47" s="143">
        <v>0</v>
      </c>
      <c r="R47" s="322">
        <v>0</v>
      </c>
      <c r="S47" s="143"/>
      <c r="T47" s="143">
        <v>0</v>
      </c>
      <c r="U47" s="143">
        <v>0</v>
      </c>
      <c r="V47" s="143">
        <v>0</v>
      </c>
      <c r="W47" s="143">
        <v>0</v>
      </c>
      <c r="X47" s="322">
        <v>0</v>
      </c>
      <c r="Y47" s="143"/>
      <c r="Z47" s="143">
        <v>0</v>
      </c>
      <c r="AA47" s="143">
        <v>0</v>
      </c>
      <c r="AB47" s="143">
        <v>0</v>
      </c>
      <c r="AC47" s="143">
        <v>0</v>
      </c>
      <c r="AD47" s="322">
        <v>0</v>
      </c>
      <c r="AE47" s="143"/>
      <c r="AF47" s="143">
        <v>0</v>
      </c>
      <c r="AG47" s="143">
        <v>0</v>
      </c>
      <c r="AH47" s="143">
        <v>0</v>
      </c>
      <c r="AI47" s="143">
        <v>0</v>
      </c>
      <c r="AJ47" s="322">
        <f t="shared" si="24"/>
        <v>0</v>
      </c>
      <c r="AK47" s="147"/>
      <c r="AL47" s="176">
        <v>0</v>
      </c>
      <c r="AM47" s="176">
        <v>0</v>
      </c>
      <c r="AN47" s="176">
        <v>0</v>
      </c>
      <c r="AO47" s="176">
        <v>0</v>
      </c>
      <c r="AP47" s="143">
        <f t="shared" si="5"/>
        <v>0</v>
      </c>
      <c r="AQ47" s="144">
        <f t="shared" si="6"/>
        <v>0</v>
      </c>
      <c r="AR47" s="322">
        <f t="shared" si="25"/>
        <v>0</v>
      </c>
      <c r="AS47" s="147"/>
      <c r="AT47" s="176">
        <v>0</v>
      </c>
      <c r="AU47" s="176">
        <v>0</v>
      </c>
      <c r="AV47" s="176">
        <v>0</v>
      </c>
      <c r="AW47" s="176">
        <v>0</v>
      </c>
      <c r="AX47" s="143">
        <f t="shared" si="2"/>
        <v>0</v>
      </c>
      <c r="AY47" s="144">
        <f t="shared" si="3"/>
        <v>0</v>
      </c>
    </row>
    <row r="48" spans="1:51" s="138" customFormat="1" ht="20.100000000000001" customHeight="1" outlineLevel="1">
      <c r="A48" s="484"/>
      <c r="B48" s="534"/>
      <c r="C48" s="511" t="s">
        <v>162</v>
      </c>
      <c r="D48" s="512"/>
      <c r="E48" s="110" t="s">
        <v>174</v>
      </c>
      <c r="F48" s="322">
        <v>0</v>
      </c>
      <c r="G48" s="143">
        <v>0</v>
      </c>
      <c r="H48" s="143">
        <v>0</v>
      </c>
      <c r="I48" s="143">
        <v>0</v>
      </c>
      <c r="J48" s="143">
        <v>0</v>
      </c>
      <c r="K48" s="143">
        <v>0</v>
      </c>
      <c r="L48" s="322">
        <v>0</v>
      </c>
      <c r="M48" s="143">
        <v>0</v>
      </c>
      <c r="N48" s="143">
        <v>0</v>
      </c>
      <c r="O48" s="143">
        <v>0</v>
      </c>
      <c r="P48" s="143">
        <v>0</v>
      </c>
      <c r="Q48" s="143">
        <v>0</v>
      </c>
      <c r="R48" s="322">
        <v>0</v>
      </c>
      <c r="S48" s="143">
        <v>0</v>
      </c>
      <c r="T48" s="143">
        <v>0</v>
      </c>
      <c r="U48" s="143">
        <v>0</v>
      </c>
      <c r="V48" s="143">
        <v>0</v>
      </c>
      <c r="W48" s="143">
        <v>0</v>
      </c>
      <c r="X48" s="322">
        <v>0</v>
      </c>
      <c r="Y48" s="143">
        <v>0</v>
      </c>
      <c r="Z48" s="143">
        <v>0</v>
      </c>
      <c r="AA48" s="143">
        <v>0</v>
      </c>
      <c r="AB48" s="143">
        <v>0</v>
      </c>
      <c r="AC48" s="143">
        <v>0</v>
      </c>
      <c r="AD48" s="322">
        <v>0</v>
      </c>
      <c r="AE48" s="143">
        <v>0</v>
      </c>
      <c r="AF48" s="143">
        <v>0</v>
      </c>
      <c r="AG48" s="143">
        <v>0</v>
      </c>
      <c r="AH48" s="143">
        <v>0</v>
      </c>
      <c r="AI48" s="143">
        <v>0</v>
      </c>
      <c r="AJ48" s="322">
        <f t="shared" si="24"/>
        <v>0</v>
      </c>
      <c r="AK48" s="176">
        <v>0</v>
      </c>
      <c r="AL48" s="176">
        <v>0</v>
      </c>
      <c r="AM48" s="176">
        <v>0</v>
      </c>
      <c r="AN48" s="176">
        <v>0</v>
      </c>
      <c r="AO48" s="176">
        <v>0</v>
      </c>
      <c r="AP48" s="143">
        <f t="shared" si="5"/>
        <v>0</v>
      </c>
      <c r="AQ48" s="144">
        <f t="shared" si="6"/>
        <v>0</v>
      </c>
      <c r="AR48" s="322">
        <f t="shared" si="25"/>
        <v>0</v>
      </c>
      <c r="AS48" s="176">
        <v>0</v>
      </c>
      <c r="AT48" s="176">
        <v>0</v>
      </c>
      <c r="AU48" s="176">
        <v>0</v>
      </c>
      <c r="AV48" s="176">
        <v>0</v>
      </c>
      <c r="AW48" s="176">
        <v>0</v>
      </c>
      <c r="AX48" s="143">
        <f t="shared" si="2"/>
        <v>0</v>
      </c>
      <c r="AY48" s="144">
        <f t="shared" si="3"/>
        <v>0</v>
      </c>
    </row>
    <row r="49" spans="1:51" s="138" customFormat="1" ht="20.100000000000001" customHeight="1" outlineLevel="1">
      <c r="A49" s="484"/>
      <c r="B49" s="534"/>
      <c r="C49" s="499" t="s">
        <v>447</v>
      </c>
      <c r="D49" s="500"/>
      <c r="E49" s="110" t="s">
        <v>175</v>
      </c>
      <c r="F49" s="322">
        <v>0</v>
      </c>
      <c r="G49" s="143">
        <v>0</v>
      </c>
      <c r="H49" s="143">
        <v>0</v>
      </c>
      <c r="I49" s="143">
        <v>0</v>
      </c>
      <c r="J49" s="143">
        <v>0</v>
      </c>
      <c r="K49" s="143">
        <v>0</v>
      </c>
      <c r="L49" s="322">
        <v>0</v>
      </c>
      <c r="M49" s="143">
        <v>0</v>
      </c>
      <c r="N49" s="143">
        <v>0</v>
      </c>
      <c r="O49" s="143">
        <v>0</v>
      </c>
      <c r="P49" s="143">
        <v>0</v>
      </c>
      <c r="Q49" s="143">
        <v>0</v>
      </c>
      <c r="R49" s="322">
        <v>0</v>
      </c>
      <c r="S49" s="143">
        <v>0</v>
      </c>
      <c r="T49" s="143">
        <v>0</v>
      </c>
      <c r="U49" s="143">
        <v>0</v>
      </c>
      <c r="V49" s="143">
        <v>0</v>
      </c>
      <c r="W49" s="143">
        <v>0</v>
      </c>
      <c r="X49" s="322">
        <v>0</v>
      </c>
      <c r="Y49" s="143">
        <v>0</v>
      </c>
      <c r="Z49" s="143">
        <v>0</v>
      </c>
      <c r="AA49" s="143">
        <v>0</v>
      </c>
      <c r="AB49" s="143">
        <v>0</v>
      </c>
      <c r="AC49" s="143">
        <v>0</v>
      </c>
      <c r="AD49" s="322">
        <v>0</v>
      </c>
      <c r="AE49" s="143">
        <v>0</v>
      </c>
      <c r="AF49" s="143">
        <v>0</v>
      </c>
      <c r="AG49" s="143">
        <v>0</v>
      </c>
      <c r="AH49" s="143">
        <v>0</v>
      </c>
      <c r="AI49" s="143">
        <v>0</v>
      </c>
      <c r="AJ49" s="322">
        <f t="shared" si="24"/>
        <v>0</v>
      </c>
      <c r="AK49" s="176">
        <v>0</v>
      </c>
      <c r="AL49" s="176">
        <v>0</v>
      </c>
      <c r="AM49" s="176">
        <v>0</v>
      </c>
      <c r="AN49" s="176">
        <v>0</v>
      </c>
      <c r="AO49" s="176">
        <v>0</v>
      </c>
      <c r="AP49" s="143">
        <f t="shared" si="5"/>
        <v>0</v>
      </c>
      <c r="AQ49" s="144">
        <f t="shared" si="6"/>
        <v>0</v>
      </c>
      <c r="AR49" s="322">
        <f t="shared" si="25"/>
        <v>0</v>
      </c>
      <c r="AS49" s="176">
        <v>0</v>
      </c>
      <c r="AT49" s="176">
        <v>0</v>
      </c>
      <c r="AU49" s="176">
        <v>0</v>
      </c>
      <c r="AV49" s="176">
        <v>0</v>
      </c>
      <c r="AW49" s="176">
        <v>0</v>
      </c>
      <c r="AX49" s="143">
        <f t="shared" si="2"/>
        <v>0</v>
      </c>
      <c r="AY49" s="144">
        <f t="shared" si="3"/>
        <v>0</v>
      </c>
    </row>
    <row r="50" spans="1:51" s="138" customFormat="1" ht="20.100000000000001" customHeight="1" outlineLevel="1">
      <c r="A50" s="484"/>
      <c r="B50" s="534"/>
      <c r="C50" s="490" t="s">
        <v>126</v>
      </c>
      <c r="D50" s="491"/>
      <c r="E50" s="110" t="s">
        <v>176</v>
      </c>
      <c r="F50" s="322">
        <v>0</v>
      </c>
      <c r="G50" s="143">
        <v>0</v>
      </c>
      <c r="H50" s="143">
        <v>0</v>
      </c>
      <c r="I50" s="143">
        <v>0</v>
      </c>
      <c r="J50" s="143">
        <v>0</v>
      </c>
      <c r="K50" s="143">
        <v>0</v>
      </c>
      <c r="L50" s="322">
        <v>0</v>
      </c>
      <c r="M50" s="143">
        <v>0</v>
      </c>
      <c r="N50" s="143">
        <v>0</v>
      </c>
      <c r="O50" s="143">
        <v>0</v>
      </c>
      <c r="P50" s="143">
        <v>0</v>
      </c>
      <c r="Q50" s="143">
        <v>0</v>
      </c>
      <c r="R50" s="322">
        <v>0</v>
      </c>
      <c r="S50" s="143">
        <v>0</v>
      </c>
      <c r="T50" s="143">
        <v>0</v>
      </c>
      <c r="U50" s="143">
        <v>0</v>
      </c>
      <c r="V50" s="143">
        <v>0</v>
      </c>
      <c r="W50" s="143">
        <v>0</v>
      </c>
      <c r="X50" s="322">
        <v>0</v>
      </c>
      <c r="Y50" s="143">
        <v>0</v>
      </c>
      <c r="Z50" s="143">
        <v>0</v>
      </c>
      <c r="AA50" s="143">
        <v>0</v>
      </c>
      <c r="AB50" s="143">
        <v>0</v>
      </c>
      <c r="AC50" s="143">
        <v>0</v>
      </c>
      <c r="AD50" s="322">
        <v>0</v>
      </c>
      <c r="AE50" s="143">
        <v>0</v>
      </c>
      <c r="AF50" s="143">
        <v>0</v>
      </c>
      <c r="AG50" s="143">
        <v>0</v>
      </c>
      <c r="AH50" s="143">
        <v>0</v>
      </c>
      <c r="AI50" s="143">
        <v>0</v>
      </c>
      <c r="AJ50" s="322">
        <f t="shared" si="24"/>
        <v>0</v>
      </c>
      <c r="AK50" s="176">
        <v>0</v>
      </c>
      <c r="AL50" s="176">
        <v>0</v>
      </c>
      <c r="AM50" s="176">
        <v>0</v>
      </c>
      <c r="AN50" s="176">
        <v>0</v>
      </c>
      <c r="AO50" s="176">
        <v>0</v>
      </c>
      <c r="AP50" s="143">
        <f t="shared" si="5"/>
        <v>0</v>
      </c>
      <c r="AQ50" s="144">
        <f t="shared" si="6"/>
        <v>0</v>
      </c>
      <c r="AR50" s="322">
        <f t="shared" si="25"/>
        <v>0</v>
      </c>
      <c r="AS50" s="176">
        <v>0</v>
      </c>
      <c r="AT50" s="176">
        <v>0</v>
      </c>
      <c r="AU50" s="176">
        <v>0</v>
      </c>
      <c r="AV50" s="176">
        <v>0</v>
      </c>
      <c r="AW50" s="176">
        <v>0</v>
      </c>
      <c r="AX50" s="143">
        <f t="shared" si="2"/>
        <v>0</v>
      </c>
      <c r="AY50" s="144">
        <f t="shared" si="3"/>
        <v>0</v>
      </c>
    </row>
    <row r="51" spans="1:51" s="138" customFormat="1" ht="20.100000000000001" customHeight="1" outlineLevel="1">
      <c r="A51" s="484"/>
      <c r="B51" s="534"/>
      <c r="C51" s="490" t="s">
        <v>166</v>
      </c>
      <c r="D51" s="491"/>
      <c r="E51" s="110" t="s">
        <v>177</v>
      </c>
      <c r="F51" s="322">
        <v>0</v>
      </c>
      <c r="G51" s="143">
        <v>0</v>
      </c>
      <c r="H51" s="143">
        <v>0</v>
      </c>
      <c r="I51" s="143">
        <v>0</v>
      </c>
      <c r="J51" s="143">
        <v>0</v>
      </c>
      <c r="K51" s="143">
        <v>0</v>
      </c>
      <c r="L51" s="322">
        <v>0</v>
      </c>
      <c r="M51" s="143">
        <v>0</v>
      </c>
      <c r="N51" s="143">
        <v>0</v>
      </c>
      <c r="O51" s="143">
        <v>0</v>
      </c>
      <c r="P51" s="143">
        <v>0</v>
      </c>
      <c r="Q51" s="143">
        <v>0</v>
      </c>
      <c r="R51" s="322">
        <v>0</v>
      </c>
      <c r="S51" s="143">
        <v>0</v>
      </c>
      <c r="T51" s="143">
        <v>0</v>
      </c>
      <c r="U51" s="143">
        <v>0</v>
      </c>
      <c r="V51" s="143">
        <v>0</v>
      </c>
      <c r="W51" s="143">
        <v>0</v>
      </c>
      <c r="X51" s="322">
        <v>0</v>
      </c>
      <c r="Y51" s="143">
        <v>0</v>
      </c>
      <c r="Z51" s="143">
        <v>0</v>
      </c>
      <c r="AA51" s="143">
        <v>0</v>
      </c>
      <c r="AB51" s="143">
        <v>0</v>
      </c>
      <c r="AC51" s="143">
        <v>0</v>
      </c>
      <c r="AD51" s="322">
        <v>0</v>
      </c>
      <c r="AE51" s="143">
        <v>0</v>
      </c>
      <c r="AF51" s="143">
        <v>0</v>
      </c>
      <c r="AG51" s="143">
        <v>0</v>
      </c>
      <c r="AH51" s="143">
        <v>0</v>
      </c>
      <c r="AI51" s="143">
        <v>0</v>
      </c>
      <c r="AJ51" s="322">
        <f t="shared" si="24"/>
        <v>0</v>
      </c>
      <c r="AK51" s="176">
        <v>0</v>
      </c>
      <c r="AL51" s="176">
        <v>0</v>
      </c>
      <c r="AM51" s="176">
        <v>0</v>
      </c>
      <c r="AN51" s="176">
        <v>0</v>
      </c>
      <c r="AO51" s="176">
        <v>0</v>
      </c>
      <c r="AP51" s="143">
        <f t="shared" si="5"/>
        <v>0</v>
      </c>
      <c r="AQ51" s="144">
        <f t="shared" si="6"/>
        <v>0</v>
      </c>
      <c r="AR51" s="322">
        <f t="shared" si="25"/>
        <v>0</v>
      </c>
      <c r="AS51" s="176">
        <v>0</v>
      </c>
      <c r="AT51" s="176">
        <v>0</v>
      </c>
      <c r="AU51" s="176">
        <v>0</v>
      </c>
      <c r="AV51" s="176">
        <v>0</v>
      </c>
      <c r="AW51" s="176">
        <v>0</v>
      </c>
      <c r="AX51" s="143">
        <f t="shared" si="2"/>
        <v>0</v>
      </c>
      <c r="AY51" s="144">
        <f t="shared" si="3"/>
        <v>0</v>
      </c>
    </row>
    <row r="52" spans="1:51" s="138" customFormat="1" ht="20.100000000000001" customHeight="1" outlineLevel="1">
      <c r="A52" s="484"/>
      <c r="B52" s="534"/>
      <c r="C52" s="491" t="s">
        <v>479</v>
      </c>
      <c r="D52" s="521"/>
      <c r="E52" s="108" t="s">
        <v>541</v>
      </c>
      <c r="F52" s="322">
        <v>0</v>
      </c>
      <c r="G52" s="145"/>
      <c r="H52" s="145"/>
      <c r="I52" s="145"/>
      <c r="J52" s="145"/>
      <c r="K52" s="145"/>
      <c r="L52" s="322"/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322">
        <v>0</v>
      </c>
      <c r="S52" s="145">
        <v>0</v>
      </c>
      <c r="T52" s="145">
        <v>0</v>
      </c>
      <c r="U52" s="145">
        <v>0</v>
      </c>
      <c r="V52" s="145">
        <v>0</v>
      </c>
      <c r="W52" s="145">
        <v>0</v>
      </c>
      <c r="X52" s="322"/>
      <c r="Y52" s="145">
        <v>0</v>
      </c>
      <c r="Z52" s="145">
        <v>0</v>
      </c>
      <c r="AA52" s="145">
        <v>0</v>
      </c>
      <c r="AB52" s="145">
        <v>0</v>
      </c>
      <c r="AC52" s="145">
        <v>0</v>
      </c>
      <c r="AD52" s="322">
        <v>0</v>
      </c>
      <c r="AE52" s="145">
        <v>0</v>
      </c>
      <c r="AF52" s="145">
        <v>0</v>
      </c>
      <c r="AG52" s="145">
        <v>0</v>
      </c>
      <c r="AH52" s="145">
        <v>0</v>
      </c>
      <c r="AI52" s="145">
        <v>0</v>
      </c>
      <c r="AJ52" s="322"/>
      <c r="AK52" s="177">
        <v>0</v>
      </c>
      <c r="AL52" s="177">
        <v>0</v>
      </c>
      <c r="AM52" s="177">
        <v>0</v>
      </c>
      <c r="AN52" s="177">
        <v>0</v>
      </c>
      <c r="AO52" s="177">
        <v>0</v>
      </c>
      <c r="AP52" s="145"/>
      <c r="AQ52" s="146"/>
      <c r="AR52" s="322">
        <f t="shared" si="25"/>
        <v>0</v>
      </c>
      <c r="AS52" s="177">
        <v>0</v>
      </c>
      <c r="AT52" s="177">
        <v>0</v>
      </c>
      <c r="AU52" s="177">
        <v>0</v>
      </c>
      <c r="AV52" s="177">
        <v>0</v>
      </c>
      <c r="AW52" s="177">
        <v>0</v>
      </c>
      <c r="AX52" s="143">
        <f>AR52-AJ52</f>
        <v>0</v>
      </c>
      <c r="AY52" s="144">
        <f>IF(ISERROR(AR52/AJ52),0,AR52/AJ52)</f>
        <v>0</v>
      </c>
    </row>
    <row r="53" spans="1:51" s="138" customFormat="1" ht="20.100000000000001" customHeight="1" outlineLevel="1">
      <c r="A53" s="484"/>
      <c r="B53" s="534"/>
      <c r="C53" s="492" t="s">
        <v>168</v>
      </c>
      <c r="D53" s="493"/>
      <c r="E53" s="108" t="s">
        <v>178</v>
      </c>
      <c r="F53" s="322">
        <v>0</v>
      </c>
      <c r="G53" s="145"/>
      <c r="H53" s="145"/>
      <c r="I53" s="145"/>
      <c r="J53" s="145"/>
      <c r="K53" s="145"/>
      <c r="L53" s="322">
        <v>0</v>
      </c>
      <c r="M53" s="145"/>
      <c r="N53" s="145"/>
      <c r="O53" s="145"/>
      <c r="P53" s="145"/>
      <c r="Q53" s="145"/>
      <c r="R53" s="322">
        <v>0</v>
      </c>
      <c r="S53" s="145"/>
      <c r="T53" s="145"/>
      <c r="U53" s="145"/>
      <c r="V53" s="145"/>
      <c r="W53" s="145"/>
      <c r="X53" s="322">
        <v>0</v>
      </c>
      <c r="Y53" s="145"/>
      <c r="Z53" s="145"/>
      <c r="AA53" s="145"/>
      <c r="AB53" s="145"/>
      <c r="AC53" s="145"/>
      <c r="AD53" s="322">
        <v>0</v>
      </c>
      <c r="AE53" s="145"/>
      <c r="AF53" s="145"/>
      <c r="AG53" s="145"/>
      <c r="AH53" s="145"/>
      <c r="AI53" s="145"/>
      <c r="AJ53" s="322">
        <f t="shared" si="24"/>
        <v>0</v>
      </c>
      <c r="AK53" s="145"/>
      <c r="AL53" s="145"/>
      <c r="AM53" s="145"/>
      <c r="AN53" s="145"/>
      <c r="AO53" s="145"/>
      <c r="AP53" s="145">
        <f t="shared" si="5"/>
        <v>0</v>
      </c>
      <c r="AQ53" s="146">
        <f t="shared" si="6"/>
        <v>0</v>
      </c>
      <c r="AR53" s="322">
        <f t="shared" si="25"/>
        <v>0</v>
      </c>
      <c r="AS53" s="145"/>
      <c r="AT53" s="145"/>
      <c r="AU53" s="145"/>
      <c r="AV53" s="145"/>
      <c r="AW53" s="145"/>
      <c r="AX53" s="145">
        <f t="shared" si="2"/>
        <v>0</v>
      </c>
      <c r="AY53" s="146">
        <f t="shared" si="3"/>
        <v>0</v>
      </c>
    </row>
    <row r="54" spans="1:51" s="138" customFormat="1" ht="20.100000000000001" customHeight="1" outlineLevel="1" thickBot="1">
      <c r="A54" s="484"/>
      <c r="B54" s="535"/>
      <c r="C54" s="492" t="s">
        <v>438</v>
      </c>
      <c r="D54" s="493"/>
      <c r="E54" s="108" t="s">
        <v>440</v>
      </c>
      <c r="F54" s="322">
        <v>0</v>
      </c>
      <c r="G54" s="145"/>
      <c r="H54" s="145"/>
      <c r="I54" s="145"/>
      <c r="J54" s="145"/>
      <c r="K54" s="145"/>
      <c r="L54" s="322">
        <v>0</v>
      </c>
      <c r="M54" s="145"/>
      <c r="N54" s="145"/>
      <c r="O54" s="145"/>
      <c r="P54" s="145"/>
      <c r="Q54" s="145"/>
      <c r="R54" s="322">
        <v>0</v>
      </c>
      <c r="S54" s="145"/>
      <c r="T54" s="145"/>
      <c r="U54" s="145"/>
      <c r="V54" s="145"/>
      <c r="W54" s="145"/>
      <c r="X54" s="322">
        <v>0</v>
      </c>
      <c r="Y54" s="145"/>
      <c r="Z54" s="145"/>
      <c r="AA54" s="145"/>
      <c r="AB54" s="145"/>
      <c r="AC54" s="145"/>
      <c r="AD54" s="322">
        <v>0</v>
      </c>
      <c r="AE54" s="145"/>
      <c r="AF54" s="145"/>
      <c r="AG54" s="145"/>
      <c r="AH54" s="145"/>
      <c r="AI54" s="145"/>
      <c r="AJ54" s="322">
        <f t="shared" si="24"/>
        <v>0</v>
      </c>
      <c r="AK54" s="145"/>
      <c r="AL54" s="145"/>
      <c r="AM54" s="145"/>
      <c r="AN54" s="145"/>
      <c r="AO54" s="145"/>
      <c r="AP54" s="145">
        <f>AJ54-AD54</f>
        <v>0</v>
      </c>
      <c r="AQ54" s="146">
        <f>IF(ISERROR(AP54/AD54),0,AP54/AD54)</f>
        <v>0</v>
      </c>
      <c r="AR54" s="322">
        <f t="shared" si="25"/>
        <v>0</v>
      </c>
      <c r="AS54" s="145"/>
      <c r="AT54" s="145"/>
      <c r="AU54" s="145"/>
      <c r="AV54" s="145"/>
      <c r="AW54" s="145"/>
      <c r="AX54" s="145">
        <f>AR54-AJ54</f>
        <v>0</v>
      </c>
      <c r="AY54" s="146">
        <f>IF(ISERROR(AR54/AJ54),0,AR54/AJ54)</f>
        <v>0</v>
      </c>
    </row>
    <row r="55" spans="1:51" s="138" customFormat="1" ht="20.100000000000001" customHeight="1" outlineLevel="1" thickBot="1">
      <c r="A55" s="484"/>
      <c r="B55" s="485" t="s">
        <v>7</v>
      </c>
      <c r="C55" s="486"/>
      <c r="D55" s="487"/>
      <c r="E55" s="101" t="s">
        <v>179</v>
      </c>
      <c r="F55" s="152">
        <v>3004.34</v>
      </c>
      <c r="G55" s="152">
        <v>0</v>
      </c>
      <c r="H55" s="152">
        <v>3004.34</v>
      </c>
      <c r="I55" s="152">
        <v>0</v>
      </c>
      <c r="J55" s="152">
        <v>0</v>
      </c>
      <c r="K55" s="152">
        <v>0</v>
      </c>
      <c r="L55" s="152">
        <v>3959.1979999999999</v>
      </c>
      <c r="M55" s="152">
        <v>0</v>
      </c>
      <c r="N55" s="152">
        <v>3959.1979999999999</v>
      </c>
      <c r="O55" s="152">
        <v>0</v>
      </c>
      <c r="P55" s="152">
        <v>0</v>
      </c>
      <c r="Q55" s="152">
        <v>0</v>
      </c>
      <c r="R55" s="152">
        <v>3208.43</v>
      </c>
      <c r="S55" s="152">
        <v>0</v>
      </c>
      <c r="T55" s="152">
        <v>3208.43</v>
      </c>
      <c r="U55" s="152">
        <v>0</v>
      </c>
      <c r="V55" s="152">
        <v>0</v>
      </c>
      <c r="W55" s="152">
        <v>0</v>
      </c>
      <c r="X55" s="152">
        <v>4078.4030000000002</v>
      </c>
      <c r="Y55" s="152">
        <v>0</v>
      </c>
      <c r="Z55" s="152">
        <v>4078.4030000000002</v>
      </c>
      <c r="AA55" s="152">
        <v>0</v>
      </c>
      <c r="AB55" s="152">
        <v>0</v>
      </c>
      <c r="AC55" s="152">
        <v>0</v>
      </c>
      <c r="AD55" s="152">
        <v>4076.85</v>
      </c>
      <c r="AE55" s="152">
        <v>0</v>
      </c>
      <c r="AF55" s="152">
        <v>4076.85</v>
      </c>
      <c r="AG55" s="152">
        <v>0</v>
      </c>
      <c r="AH55" s="152">
        <v>0</v>
      </c>
      <c r="AI55" s="152">
        <v>0</v>
      </c>
      <c r="AJ55" s="152">
        <f t="shared" ref="AJ55:AO55" si="26">SUM(AJ56:AJ60)</f>
        <v>4294.4389800000008</v>
      </c>
      <c r="AK55" s="152">
        <f t="shared" si="26"/>
        <v>0</v>
      </c>
      <c r="AL55" s="152">
        <f t="shared" si="26"/>
        <v>4294.4389800000008</v>
      </c>
      <c r="AM55" s="152">
        <f t="shared" si="26"/>
        <v>0</v>
      </c>
      <c r="AN55" s="152">
        <f t="shared" si="26"/>
        <v>0</v>
      </c>
      <c r="AO55" s="152">
        <f t="shared" si="26"/>
        <v>0</v>
      </c>
      <c r="AP55" s="141">
        <f t="shared" si="5"/>
        <v>217.5889800000009</v>
      </c>
      <c r="AQ55" s="142">
        <f t="shared" si="6"/>
        <v>5.3371838551823321E-2</v>
      </c>
      <c r="AR55" s="152">
        <f t="shared" ref="AR55:AW55" si="27">SUM(AR56:AR60)</f>
        <v>4706.51</v>
      </c>
      <c r="AS55" s="152">
        <f t="shared" si="27"/>
        <v>0</v>
      </c>
      <c r="AT55" s="152">
        <f t="shared" si="27"/>
        <v>4706.51</v>
      </c>
      <c r="AU55" s="152">
        <f t="shared" si="27"/>
        <v>0</v>
      </c>
      <c r="AV55" s="152">
        <f t="shared" si="27"/>
        <v>0</v>
      </c>
      <c r="AW55" s="152">
        <f t="shared" si="27"/>
        <v>0</v>
      </c>
      <c r="AX55" s="141">
        <f t="shared" si="2"/>
        <v>412.07101999999941</v>
      </c>
      <c r="AY55" s="142">
        <f t="shared" si="3"/>
        <v>1.0959545640115254</v>
      </c>
    </row>
    <row r="56" spans="1:51" s="138" customFormat="1" ht="20.100000000000001" customHeight="1" outlineLevel="1">
      <c r="A56" s="484"/>
      <c r="B56" s="531"/>
      <c r="C56" s="497" t="s">
        <v>180</v>
      </c>
      <c r="D56" s="498"/>
      <c r="E56" s="107" t="s">
        <v>181</v>
      </c>
      <c r="F56" s="322">
        <v>2800</v>
      </c>
      <c r="G56" s="147"/>
      <c r="H56" s="147">
        <v>2800</v>
      </c>
      <c r="I56" s="147"/>
      <c r="J56" s="147"/>
      <c r="K56" s="147"/>
      <c r="L56" s="322">
        <v>3736.828</v>
      </c>
      <c r="M56" s="147"/>
      <c r="N56" s="147">
        <v>3736.828</v>
      </c>
      <c r="O56" s="147"/>
      <c r="P56" s="147"/>
      <c r="Q56" s="147"/>
      <c r="R56" s="322">
        <v>2950</v>
      </c>
      <c r="S56" s="147"/>
      <c r="T56" s="147">
        <v>2950</v>
      </c>
      <c r="U56" s="147"/>
      <c r="V56" s="147"/>
      <c r="W56" s="147"/>
      <c r="X56" s="322">
        <v>3855.3040000000001</v>
      </c>
      <c r="Y56" s="147"/>
      <c r="Z56" s="147">
        <v>3855.3040000000001</v>
      </c>
      <c r="AA56" s="147"/>
      <c r="AB56" s="147"/>
      <c r="AC56" s="147"/>
      <c r="AD56" s="322">
        <v>3850</v>
      </c>
      <c r="AE56" s="147"/>
      <c r="AF56" s="147">
        <v>3850</v>
      </c>
      <c r="AG56" s="147"/>
      <c r="AH56" s="147"/>
      <c r="AI56" s="147"/>
      <c r="AJ56" s="322">
        <f>SUM(AK56:AO56)</f>
        <v>4036.0089800000001</v>
      </c>
      <c r="AK56" s="147"/>
      <c r="AL56" s="147">
        <f>П_Ф_ЗЧ_Стоимость</f>
        <v>4036.0089800000001</v>
      </c>
      <c r="AM56" s="147"/>
      <c r="AN56" s="147"/>
      <c r="AO56" s="147"/>
      <c r="AP56" s="147">
        <f t="shared" si="5"/>
        <v>186.00898000000007</v>
      </c>
      <c r="AQ56" s="148">
        <f t="shared" si="6"/>
        <v>4.8314020779220798E-2</v>
      </c>
      <c r="AR56" s="322">
        <f>SUM(AS56:AW56)</f>
        <v>4400</v>
      </c>
      <c r="AS56" s="147"/>
      <c r="AT56" s="147">
        <f>Т_П_ЗЧ_Стоимость</f>
        <v>4400</v>
      </c>
      <c r="AU56" s="147"/>
      <c r="AV56" s="147"/>
      <c r="AW56" s="147"/>
      <c r="AX56" s="147">
        <f t="shared" si="2"/>
        <v>363.99101999999993</v>
      </c>
      <c r="AY56" s="148">
        <f t="shared" si="3"/>
        <v>1.0901858796161548</v>
      </c>
    </row>
    <row r="57" spans="1:51" s="138" customFormat="1" ht="20.100000000000001" customHeight="1" outlineLevel="1">
      <c r="A57" s="484"/>
      <c r="B57" s="515"/>
      <c r="C57" s="499" t="s">
        <v>448</v>
      </c>
      <c r="D57" s="500"/>
      <c r="E57" s="110" t="s">
        <v>182</v>
      </c>
      <c r="F57" s="322">
        <v>0</v>
      </c>
      <c r="G57" s="143">
        <v>0</v>
      </c>
      <c r="H57" s="143">
        <v>0</v>
      </c>
      <c r="I57" s="143">
        <v>0</v>
      </c>
      <c r="J57" s="143">
        <v>0</v>
      </c>
      <c r="K57" s="143">
        <v>0</v>
      </c>
      <c r="L57" s="322">
        <v>0</v>
      </c>
      <c r="M57" s="143">
        <v>0</v>
      </c>
      <c r="N57" s="143">
        <v>0</v>
      </c>
      <c r="O57" s="143">
        <v>0</v>
      </c>
      <c r="P57" s="143">
        <v>0</v>
      </c>
      <c r="Q57" s="143">
        <v>0</v>
      </c>
      <c r="R57" s="322"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322">
        <v>0</v>
      </c>
      <c r="Y57" s="143">
        <v>0</v>
      </c>
      <c r="Z57" s="143">
        <v>0</v>
      </c>
      <c r="AA57" s="143">
        <v>0</v>
      </c>
      <c r="AB57" s="143">
        <v>0</v>
      </c>
      <c r="AC57" s="143">
        <v>0</v>
      </c>
      <c r="AD57" s="322">
        <v>0</v>
      </c>
      <c r="AE57" s="143">
        <v>0</v>
      </c>
      <c r="AF57" s="143">
        <v>0</v>
      </c>
      <c r="AG57" s="143">
        <v>0</v>
      </c>
      <c r="AH57" s="143">
        <v>0</v>
      </c>
      <c r="AI57" s="143">
        <v>0</v>
      </c>
      <c r="AJ57" s="322">
        <f>SUM(AK57:AO57)</f>
        <v>0</v>
      </c>
      <c r="AK57" s="176">
        <v>0</v>
      </c>
      <c r="AL57" s="176">
        <v>0</v>
      </c>
      <c r="AM57" s="176">
        <v>0</v>
      </c>
      <c r="AN57" s="176">
        <v>0</v>
      </c>
      <c r="AO57" s="176">
        <v>0</v>
      </c>
      <c r="AP57" s="143">
        <f t="shared" si="5"/>
        <v>0</v>
      </c>
      <c r="AQ57" s="144">
        <f t="shared" si="6"/>
        <v>0</v>
      </c>
      <c r="AR57" s="322">
        <f>SUM(AS57:AW57)</f>
        <v>0</v>
      </c>
      <c r="AS57" s="176">
        <v>0</v>
      </c>
      <c r="AT57" s="176">
        <v>0</v>
      </c>
      <c r="AU57" s="176">
        <v>0</v>
      </c>
      <c r="AV57" s="176">
        <v>0</v>
      </c>
      <c r="AW57" s="176">
        <v>0</v>
      </c>
      <c r="AX57" s="143">
        <f t="shared" si="2"/>
        <v>0</v>
      </c>
      <c r="AY57" s="144">
        <f t="shared" si="3"/>
        <v>0</v>
      </c>
    </row>
    <row r="58" spans="1:51" s="138" customFormat="1" ht="20.100000000000001" customHeight="1" outlineLevel="1">
      <c r="A58" s="484"/>
      <c r="B58" s="515"/>
      <c r="C58" s="467" t="s">
        <v>539</v>
      </c>
      <c r="D58" s="386"/>
      <c r="E58" s="108" t="s">
        <v>540</v>
      </c>
      <c r="F58" s="322">
        <v>0</v>
      </c>
      <c r="G58" s="145">
        <v>0</v>
      </c>
      <c r="H58" s="145">
        <v>0</v>
      </c>
      <c r="I58" s="145">
        <v>0</v>
      </c>
      <c r="J58" s="145">
        <v>0</v>
      </c>
      <c r="K58" s="145">
        <v>0</v>
      </c>
      <c r="L58" s="322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322">
        <v>0</v>
      </c>
      <c r="S58" s="145">
        <v>0</v>
      </c>
      <c r="T58" s="145">
        <v>0</v>
      </c>
      <c r="U58" s="145">
        <v>0</v>
      </c>
      <c r="V58" s="145">
        <v>0</v>
      </c>
      <c r="W58" s="145">
        <v>0</v>
      </c>
      <c r="X58" s="322">
        <v>0</v>
      </c>
      <c r="Y58" s="145">
        <v>0</v>
      </c>
      <c r="Z58" s="145">
        <v>0</v>
      </c>
      <c r="AA58" s="145">
        <v>0</v>
      </c>
      <c r="AB58" s="145">
        <v>0</v>
      </c>
      <c r="AC58" s="145">
        <v>0</v>
      </c>
      <c r="AD58" s="322">
        <v>0</v>
      </c>
      <c r="AE58" s="145">
        <v>0</v>
      </c>
      <c r="AF58" s="145">
        <v>0</v>
      </c>
      <c r="AG58" s="145">
        <v>0</v>
      </c>
      <c r="AH58" s="145">
        <v>0</v>
      </c>
      <c r="AI58" s="145">
        <v>0</v>
      </c>
      <c r="AJ58" s="322">
        <f>SUM(AK58:AO58)</f>
        <v>0</v>
      </c>
      <c r="AK58" s="177">
        <v>0</v>
      </c>
      <c r="AL58" s="177">
        <v>0</v>
      </c>
      <c r="AM58" s="177">
        <v>0</v>
      </c>
      <c r="AN58" s="177">
        <v>0</v>
      </c>
      <c r="AO58" s="177">
        <v>0</v>
      </c>
      <c r="AP58" s="145"/>
      <c r="AQ58" s="146"/>
      <c r="AR58" s="322">
        <f>SUM(AS58:AW58)</f>
        <v>0</v>
      </c>
      <c r="AS58" s="177">
        <v>0</v>
      </c>
      <c r="AT58" s="177">
        <v>0</v>
      </c>
      <c r="AU58" s="177">
        <v>0</v>
      </c>
      <c r="AV58" s="177">
        <v>0</v>
      </c>
      <c r="AW58" s="177">
        <v>0</v>
      </c>
      <c r="AX58" s="143">
        <f>AR58-AJ58</f>
        <v>0</v>
      </c>
      <c r="AY58" s="144">
        <f>IF(ISERROR(AR58/AJ58),0,AR58/AJ58)</f>
        <v>0</v>
      </c>
    </row>
    <row r="59" spans="1:51" s="138" customFormat="1" ht="20.100000000000001" customHeight="1" outlineLevel="1">
      <c r="A59" s="484"/>
      <c r="B59" s="515"/>
      <c r="C59" s="509" t="s">
        <v>183</v>
      </c>
      <c r="D59" s="510"/>
      <c r="E59" s="108" t="s">
        <v>184</v>
      </c>
      <c r="F59" s="322">
        <v>170</v>
      </c>
      <c r="G59" s="145"/>
      <c r="H59" s="145">
        <v>170</v>
      </c>
      <c r="I59" s="145"/>
      <c r="J59" s="145"/>
      <c r="K59" s="145"/>
      <c r="L59" s="322">
        <v>185</v>
      </c>
      <c r="M59" s="145"/>
      <c r="N59" s="145">
        <v>185</v>
      </c>
      <c r="O59" s="145"/>
      <c r="P59" s="145"/>
      <c r="Q59" s="145"/>
      <c r="R59" s="322">
        <v>215</v>
      </c>
      <c r="S59" s="145"/>
      <c r="T59" s="145">
        <v>215</v>
      </c>
      <c r="U59" s="145"/>
      <c r="V59" s="145"/>
      <c r="W59" s="145"/>
      <c r="X59" s="322">
        <v>210.37299999999999</v>
      </c>
      <c r="Y59" s="145"/>
      <c r="Z59" s="145">
        <v>210.37299999999999</v>
      </c>
      <c r="AA59" s="145"/>
      <c r="AB59" s="145"/>
      <c r="AC59" s="145"/>
      <c r="AD59" s="322">
        <v>215</v>
      </c>
      <c r="AE59" s="145"/>
      <c r="AF59" s="145">
        <v>215</v>
      </c>
      <c r="AG59" s="145"/>
      <c r="AH59" s="145"/>
      <c r="AI59" s="145"/>
      <c r="AJ59" s="322">
        <f>SUM(AK59:AO59)</f>
        <v>215</v>
      </c>
      <c r="AK59" s="145"/>
      <c r="AL59" s="145">
        <f>П_Ф_ФОТ_ЦЕНТР_ЗЧ+П_Ф_ФОТ_ЦЕНТР_ЗЧ_КОМ</f>
        <v>215</v>
      </c>
      <c r="AM59" s="145"/>
      <c r="AN59" s="145"/>
      <c r="AO59" s="145"/>
      <c r="AP59" s="145">
        <f t="shared" si="5"/>
        <v>0</v>
      </c>
      <c r="AQ59" s="146">
        <f t="shared" si="6"/>
        <v>0</v>
      </c>
      <c r="AR59" s="322">
        <f>SUM(AS59:AW59)</f>
        <v>255</v>
      </c>
      <c r="AS59" s="145"/>
      <c r="AT59" s="145">
        <f>Т_П_ФОТ_ЦЕНТР_ЗЧ+Т_П_ФОТ_ЦЕНТР_ЗЧ_КОМ</f>
        <v>255</v>
      </c>
      <c r="AU59" s="145"/>
      <c r="AV59" s="145"/>
      <c r="AW59" s="145"/>
      <c r="AX59" s="145">
        <f t="shared" si="2"/>
        <v>40</v>
      </c>
      <c r="AY59" s="146">
        <f t="shared" si="3"/>
        <v>1.1860465116279071</v>
      </c>
    </row>
    <row r="60" spans="1:51" s="138" customFormat="1" ht="20.100000000000001" customHeight="1" outlineLevel="1" thickBot="1">
      <c r="A60" s="484"/>
      <c r="B60" s="532"/>
      <c r="C60" s="492" t="s">
        <v>438</v>
      </c>
      <c r="D60" s="493"/>
      <c r="E60" s="108" t="s">
        <v>441</v>
      </c>
      <c r="F60" s="322">
        <v>34.339999999999996</v>
      </c>
      <c r="G60" s="145"/>
      <c r="H60" s="145">
        <v>34.339999999999996</v>
      </c>
      <c r="I60" s="145"/>
      <c r="J60" s="145"/>
      <c r="K60" s="145"/>
      <c r="L60" s="322">
        <v>37.369999999999997</v>
      </c>
      <c r="M60" s="145"/>
      <c r="N60" s="145">
        <v>37.369999999999997</v>
      </c>
      <c r="O60" s="145"/>
      <c r="P60" s="145"/>
      <c r="Q60" s="145"/>
      <c r="R60" s="322">
        <v>43.43</v>
      </c>
      <c r="S60" s="145"/>
      <c r="T60" s="145">
        <v>43.43</v>
      </c>
      <c r="U60" s="145"/>
      <c r="V60" s="145"/>
      <c r="W60" s="145"/>
      <c r="X60" s="322">
        <v>12.726000000000001</v>
      </c>
      <c r="Y60" s="145"/>
      <c r="Z60" s="145">
        <v>12.726000000000001</v>
      </c>
      <c r="AA60" s="145"/>
      <c r="AB60" s="145"/>
      <c r="AC60" s="145"/>
      <c r="AD60" s="322">
        <v>11.85</v>
      </c>
      <c r="AE60" s="145"/>
      <c r="AF60" s="145">
        <v>11.85</v>
      </c>
      <c r="AG60" s="145"/>
      <c r="AH60" s="145"/>
      <c r="AI60" s="145"/>
      <c r="AJ60" s="322">
        <f>SUM(AK60:AO60)</f>
        <v>43.43</v>
      </c>
      <c r="AK60" s="145"/>
      <c r="AL60" s="145">
        <f>П_Ф_Страх_Взносы_ЗЧ</f>
        <v>43.43</v>
      </c>
      <c r="AM60" s="145"/>
      <c r="AN60" s="145"/>
      <c r="AO60" s="145"/>
      <c r="AP60" s="145">
        <f>AJ60-AD60</f>
        <v>31.58</v>
      </c>
      <c r="AQ60" s="146">
        <f>IF(ISERROR(AP60/AD60),0,AP60/AD60)</f>
        <v>2.6649789029535866</v>
      </c>
      <c r="AR60" s="322">
        <f>SUM(AS60:AW60)</f>
        <v>51.51</v>
      </c>
      <c r="AS60" s="145"/>
      <c r="AT60" s="145">
        <f>Т_П_Страх_Взносы_ЗЧ</f>
        <v>51.51</v>
      </c>
      <c r="AU60" s="145"/>
      <c r="AV60" s="145"/>
      <c r="AW60" s="145"/>
      <c r="AX60" s="145">
        <f>AR60-AJ60</f>
        <v>8.0799999999999983</v>
      </c>
      <c r="AY60" s="146">
        <f>IF(ISERROR(AR60/AJ60),0,AR60/AJ60)</f>
        <v>1.1860465116279069</v>
      </c>
    </row>
    <row r="61" spans="1:51" s="138" customFormat="1" ht="20.100000000000001" customHeight="1" outlineLevel="1" thickBot="1">
      <c r="A61" s="484"/>
      <c r="B61" s="485" t="s">
        <v>185</v>
      </c>
      <c r="C61" s="486"/>
      <c r="D61" s="487"/>
      <c r="E61" s="101" t="s">
        <v>186</v>
      </c>
      <c r="F61" s="152">
        <v>0</v>
      </c>
      <c r="G61" s="152">
        <v>0</v>
      </c>
      <c r="H61" s="152">
        <v>0</v>
      </c>
      <c r="I61" s="152">
        <v>0</v>
      </c>
      <c r="J61" s="152">
        <v>0</v>
      </c>
      <c r="K61" s="152">
        <v>0</v>
      </c>
      <c r="L61" s="152">
        <v>0</v>
      </c>
      <c r="M61" s="152">
        <v>0</v>
      </c>
      <c r="N61" s="152">
        <v>0</v>
      </c>
      <c r="O61" s="152">
        <v>0</v>
      </c>
      <c r="P61" s="152">
        <v>0</v>
      </c>
      <c r="Q61" s="152">
        <v>0</v>
      </c>
      <c r="R61" s="152">
        <v>0</v>
      </c>
      <c r="S61" s="152">
        <v>0</v>
      </c>
      <c r="T61" s="152">
        <v>0</v>
      </c>
      <c r="U61" s="152">
        <v>0</v>
      </c>
      <c r="V61" s="152">
        <v>0</v>
      </c>
      <c r="W61" s="152">
        <v>0</v>
      </c>
      <c r="X61" s="152">
        <v>0</v>
      </c>
      <c r="Y61" s="152">
        <v>0</v>
      </c>
      <c r="Z61" s="152">
        <v>0</v>
      </c>
      <c r="AA61" s="152">
        <v>0</v>
      </c>
      <c r="AB61" s="152">
        <v>0</v>
      </c>
      <c r="AC61" s="152">
        <v>0</v>
      </c>
      <c r="AD61" s="152">
        <v>0</v>
      </c>
      <c r="AE61" s="152">
        <v>0</v>
      </c>
      <c r="AF61" s="152">
        <v>0</v>
      </c>
      <c r="AG61" s="152">
        <v>0</v>
      </c>
      <c r="AH61" s="152">
        <v>0</v>
      </c>
      <c r="AI61" s="152">
        <v>0</v>
      </c>
      <c r="AJ61" s="152">
        <f t="shared" ref="AJ61:AO61" si="28">SUM(AJ62:AJ65)</f>
        <v>0</v>
      </c>
      <c r="AK61" s="152">
        <f t="shared" si="28"/>
        <v>0</v>
      </c>
      <c r="AL61" s="152">
        <f t="shared" si="28"/>
        <v>0</v>
      </c>
      <c r="AM61" s="152">
        <f t="shared" si="28"/>
        <v>0</v>
      </c>
      <c r="AN61" s="152">
        <f t="shared" si="28"/>
        <v>0</v>
      </c>
      <c r="AO61" s="152">
        <f t="shared" si="28"/>
        <v>0</v>
      </c>
      <c r="AP61" s="141">
        <f t="shared" si="5"/>
        <v>0</v>
      </c>
      <c r="AQ61" s="142">
        <f t="shared" si="6"/>
        <v>0</v>
      </c>
      <c r="AR61" s="152">
        <f t="shared" ref="AR61:AW61" si="29">SUM(AR62:AR65)</f>
        <v>0</v>
      </c>
      <c r="AS61" s="152">
        <f t="shared" si="29"/>
        <v>0</v>
      </c>
      <c r="AT61" s="152">
        <f t="shared" si="29"/>
        <v>0</v>
      </c>
      <c r="AU61" s="152">
        <f t="shared" si="29"/>
        <v>0</v>
      </c>
      <c r="AV61" s="152">
        <f t="shared" si="29"/>
        <v>0</v>
      </c>
      <c r="AW61" s="152">
        <f t="shared" si="29"/>
        <v>0</v>
      </c>
      <c r="AX61" s="141">
        <f t="shared" si="2"/>
        <v>0</v>
      </c>
      <c r="AY61" s="142">
        <f t="shared" si="3"/>
        <v>0</v>
      </c>
    </row>
    <row r="62" spans="1:51" s="138" customFormat="1" ht="20.100000000000001" hidden="1" customHeight="1">
      <c r="A62" s="484"/>
      <c r="B62" s="531"/>
      <c r="C62" s="497" t="s">
        <v>139</v>
      </c>
      <c r="D62" s="498"/>
      <c r="E62" s="107" t="s">
        <v>187</v>
      </c>
      <c r="F62" s="322">
        <v>0</v>
      </c>
      <c r="G62" s="147"/>
      <c r="H62" s="147"/>
      <c r="I62" s="147"/>
      <c r="J62" s="147"/>
      <c r="K62" s="147"/>
      <c r="L62" s="322">
        <v>0</v>
      </c>
      <c r="M62" s="147"/>
      <c r="N62" s="147"/>
      <c r="O62" s="147"/>
      <c r="P62" s="147"/>
      <c r="Q62" s="147"/>
      <c r="R62" s="322">
        <v>0</v>
      </c>
      <c r="S62" s="147"/>
      <c r="T62" s="147"/>
      <c r="U62" s="147"/>
      <c r="V62" s="147"/>
      <c r="W62" s="147"/>
      <c r="X62" s="322">
        <v>0</v>
      </c>
      <c r="Y62" s="147"/>
      <c r="Z62" s="147"/>
      <c r="AA62" s="147"/>
      <c r="AB62" s="147"/>
      <c r="AC62" s="147"/>
      <c r="AD62" s="322">
        <v>0</v>
      </c>
      <c r="AE62" s="147"/>
      <c r="AF62" s="147"/>
      <c r="AG62" s="147"/>
      <c r="AH62" s="147"/>
      <c r="AI62" s="147"/>
      <c r="AJ62" s="322">
        <f>SUM(AK62:AO62)</f>
        <v>0</v>
      </c>
      <c r="AK62" s="147"/>
      <c r="AL62" s="147"/>
      <c r="AM62" s="147"/>
      <c r="AN62" s="147"/>
      <c r="AO62" s="147"/>
      <c r="AP62" s="147">
        <f t="shared" si="5"/>
        <v>0</v>
      </c>
      <c r="AQ62" s="148">
        <f t="shared" si="6"/>
        <v>0</v>
      </c>
      <c r="AR62" s="322">
        <f>SUM(AS62:AW62)</f>
        <v>0</v>
      </c>
      <c r="AS62" s="147"/>
      <c r="AT62" s="147"/>
      <c r="AU62" s="147"/>
      <c r="AV62" s="147"/>
      <c r="AW62" s="147"/>
      <c r="AX62" s="147">
        <f t="shared" si="2"/>
        <v>0</v>
      </c>
      <c r="AY62" s="148">
        <f t="shared" si="3"/>
        <v>0</v>
      </c>
    </row>
    <row r="63" spans="1:51" s="138" customFormat="1" ht="20.100000000000001" hidden="1" customHeight="1">
      <c r="A63" s="484"/>
      <c r="B63" s="515"/>
      <c r="C63" s="390" t="s">
        <v>479</v>
      </c>
      <c r="D63" s="377"/>
      <c r="E63" s="109" t="s">
        <v>480</v>
      </c>
      <c r="F63" s="322">
        <v>0</v>
      </c>
      <c r="G63" s="149"/>
      <c r="H63" s="149"/>
      <c r="I63" s="149"/>
      <c r="J63" s="149"/>
      <c r="K63" s="149"/>
      <c r="L63" s="322">
        <v>0</v>
      </c>
      <c r="M63" s="149"/>
      <c r="N63" s="149"/>
      <c r="O63" s="149"/>
      <c r="P63" s="149"/>
      <c r="Q63" s="149"/>
      <c r="R63" s="322">
        <v>0</v>
      </c>
      <c r="S63" s="149"/>
      <c r="T63" s="149"/>
      <c r="U63" s="149"/>
      <c r="V63" s="149"/>
      <c r="W63" s="149"/>
      <c r="X63" s="322">
        <v>0</v>
      </c>
      <c r="Y63" s="149"/>
      <c r="Z63" s="149"/>
      <c r="AA63" s="149"/>
      <c r="AB63" s="149"/>
      <c r="AC63" s="149"/>
      <c r="AD63" s="322">
        <v>0</v>
      </c>
      <c r="AE63" s="149"/>
      <c r="AF63" s="149"/>
      <c r="AG63" s="149"/>
      <c r="AH63" s="149"/>
      <c r="AI63" s="149"/>
      <c r="AJ63" s="322">
        <f>SUM(AK63:AO63)</f>
        <v>0</v>
      </c>
      <c r="AK63" s="149"/>
      <c r="AL63" s="149"/>
      <c r="AM63" s="149"/>
      <c r="AN63" s="149"/>
      <c r="AO63" s="149"/>
      <c r="AP63" s="147">
        <f>AJ63-AD63</f>
        <v>0</v>
      </c>
      <c r="AQ63" s="148">
        <f>IF(ISERROR(AP63/AD63),0,AP63/AD63)</f>
        <v>0</v>
      </c>
      <c r="AR63" s="322">
        <f>SUM(AS63:AW63)</f>
        <v>0</v>
      </c>
      <c r="AS63" s="149"/>
      <c r="AT63" s="149"/>
      <c r="AU63" s="149"/>
      <c r="AV63" s="149"/>
      <c r="AW63" s="149"/>
      <c r="AX63" s="147">
        <f>AR63-AJ63</f>
        <v>0</v>
      </c>
      <c r="AY63" s="148">
        <f>IF(ISERROR(AR63/AJ63),0,AR63/AJ63)</f>
        <v>0</v>
      </c>
    </row>
    <row r="64" spans="1:51" s="138" customFormat="1" ht="20.100000000000001" hidden="1" customHeight="1" outlineLevel="1">
      <c r="A64" s="484"/>
      <c r="B64" s="515"/>
      <c r="C64" s="509" t="s">
        <v>188</v>
      </c>
      <c r="D64" s="510"/>
      <c r="E64" s="108" t="s">
        <v>189</v>
      </c>
      <c r="F64" s="322">
        <v>0</v>
      </c>
      <c r="G64" s="145"/>
      <c r="H64" s="145"/>
      <c r="I64" s="145"/>
      <c r="J64" s="145"/>
      <c r="K64" s="145"/>
      <c r="L64" s="322">
        <v>0</v>
      </c>
      <c r="M64" s="145"/>
      <c r="N64" s="145"/>
      <c r="O64" s="145"/>
      <c r="P64" s="145"/>
      <c r="Q64" s="145"/>
      <c r="R64" s="322">
        <v>0</v>
      </c>
      <c r="S64" s="145"/>
      <c r="T64" s="145"/>
      <c r="U64" s="145"/>
      <c r="V64" s="145"/>
      <c r="W64" s="145"/>
      <c r="X64" s="322">
        <v>0</v>
      </c>
      <c r="Y64" s="145"/>
      <c r="Z64" s="145"/>
      <c r="AA64" s="145"/>
      <c r="AB64" s="145"/>
      <c r="AC64" s="145"/>
      <c r="AD64" s="322">
        <v>0</v>
      </c>
      <c r="AE64" s="145"/>
      <c r="AF64" s="145"/>
      <c r="AG64" s="145"/>
      <c r="AH64" s="145"/>
      <c r="AI64" s="145"/>
      <c r="AJ64" s="322">
        <f>SUM(AK64:AO64)</f>
        <v>0</v>
      </c>
      <c r="AK64" s="145"/>
      <c r="AL64" s="145"/>
      <c r="AM64" s="145"/>
      <c r="AN64" s="145"/>
      <c r="AO64" s="145"/>
      <c r="AP64" s="145">
        <f t="shared" si="5"/>
        <v>0</v>
      </c>
      <c r="AQ64" s="146">
        <f t="shared" si="6"/>
        <v>0</v>
      </c>
      <c r="AR64" s="322">
        <f>SUM(AS64:AW64)</f>
        <v>0</v>
      </c>
      <c r="AS64" s="145"/>
      <c r="AT64" s="145"/>
      <c r="AU64" s="145"/>
      <c r="AV64" s="145"/>
      <c r="AW64" s="145"/>
      <c r="AX64" s="145">
        <f t="shared" si="2"/>
        <v>0</v>
      </c>
      <c r="AY64" s="146">
        <f t="shared" si="3"/>
        <v>0</v>
      </c>
    </row>
    <row r="65" spans="1:51" s="138" customFormat="1" ht="20.100000000000001" hidden="1" customHeight="1" outlineLevel="1" thickBot="1">
      <c r="A65" s="484"/>
      <c r="B65" s="532"/>
      <c r="C65" s="492" t="s">
        <v>438</v>
      </c>
      <c r="D65" s="493"/>
      <c r="E65" s="108" t="s">
        <v>442</v>
      </c>
      <c r="F65" s="322">
        <v>0</v>
      </c>
      <c r="G65" s="145"/>
      <c r="H65" s="145"/>
      <c r="I65" s="145"/>
      <c r="J65" s="145"/>
      <c r="K65" s="145"/>
      <c r="L65" s="322">
        <v>0</v>
      </c>
      <c r="M65" s="145"/>
      <c r="N65" s="145"/>
      <c r="O65" s="145"/>
      <c r="P65" s="145"/>
      <c r="Q65" s="145"/>
      <c r="R65" s="322">
        <v>0</v>
      </c>
      <c r="S65" s="145"/>
      <c r="T65" s="145"/>
      <c r="U65" s="145"/>
      <c r="V65" s="145"/>
      <c r="W65" s="145"/>
      <c r="X65" s="322">
        <v>0</v>
      </c>
      <c r="Y65" s="145"/>
      <c r="Z65" s="145"/>
      <c r="AA65" s="145"/>
      <c r="AB65" s="145"/>
      <c r="AC65" s="145"/>
      <c r="AD65" s="322">
        <v>0</v>
      </c>
      <c r="AE65" s="145"/>
      <c r="AF65" s="145"/>
      <c r="AG65" s="145"/>
      <c r="AH65" s="145"/>
      <c r="AI65" s="145"/>
      <c r="AJ65" s="322">
        <f>SUM(AK65:AO65)</f>
        <v>0</v>
      </c>
      <c r="AK65" s="145"/>
      <c r="AL65" s="145"/>
      <c r="AM65" s="145"/>
      <c r="AN65" s="145"/>
      <c r="AO65" s="145"/>
      <c r="AP65" s="145">
        <f>AJ65-AD65</f>
        <v>0</v>
      </c>
      <c r="AQ65" s="146">
        <f>IF(ISERROR(AP65/AD65),0,AP65/AD65)</f>
        <v>0</v>
      </c>
      <c r="AR65" s="322">
        <f>SUM(AS65:AW65)</f>
        <v>0</v>
      </c>
      <c r="AS65" s="145"/>
      <c r="AT65" s="145"/>
      <c r="AU65" s="145"/>
      <c r="AV65" s="145"/>
      <c r="AW65" s="145"/>
      <c r="AX65" s="145">
        <f>AR65-AJ65</f>
        <v>0</v>
      </c>
      <c r="AY65" s="146">
        <f>IF(ISERROR(AR65/AJ65),0,AR65/AJ65)</f>
        <v>0</v>
      </c>
    </row>
    <row r="66" spans="1:51" s="138" customFormat="1" ht="19.5" hidden="1" customHeight="1" outlineLevel="1" thickBot="1">
      <c r="A66" s="484"/>
      <c r="B66" s="485" t="s">
        <v>8</v>
      </c>
      <c r="C66" s="486"/>
      <c r="D66" s="487"/>
      <c r="E66" s="101" t="s">
        <v>190</v>
      </c>
      <c r="F66" s="152">
        <v>0</v>
      </c>
      <c r="G66" s="152">
        <v>0</v>
      </c>
      <c r="H66" s="152">
        <v>0</v>
      </c>
      <c r="I66" s="152">
        <v>0</v>
      </c>
      <c r="J66" s="152">
        <v>0</v>
      </c>
      <c r="K66" s="152">
        <v>0</v>
      </c>
      <c r="L66" s="152">
        <v>0</v>
      </c>
      <c r="M66" s="152">
        <v>0</v>
      </c>
      <c r="N66" s="152">
        <v>0</v>
      </c>
      <c r="O66" s="152">
        <v>0</v>
      </c>
      <c r="P66" s="152">
        <v>0</v>
      </c>
      <c r="Q66" s="152">
        <v>0</v>
      </c>
      <c r="R66" s="152">
        <v>0</v>
      </c>
      <c r="S66" s="152">
        <v>0</v>
      </c>
      <c r="T66" s="152">
        <v>0</v>
      </c>
      <c r="U66" s="152">
        <v>0</v>
      </c>
      <c r="V66" s="152">
        <v>0</v>
      </c>
      <c r="W66" s="152">
        <v>0</v>
      </c>
      <c r="X66" s="152">
        <v>0</v>
      </c>
      <c r="Y66" s="152">
        <v>0</v>
      </c>
      <c r="Z66" s="152">
        <v>0</v>
      </c>
      <c r="AA66" s="152">
        <v>0</v>
      </c>
      <c r="AB66" s="152">
        <v>0</v>
      </c>
      <c r="AC66" s="152">
        <v>0</v>
      </c>
      <c r="AD66" s="152">
        <v>0</v>
      </c>
      <c r="AE66" s="152">
        <v>0</v>
      </c>
      <c r="AF66" s="152">
        <v>0</v>
      </c>
      <c r="AG66" s="152">
        <v>0</v>
      </c>
      <c r="AH66" s="152">
        <v>0</v>
      </c>
      <c r="AI66" s="152">
        <v>0</v>
      </c>
      <c r="AJ66" s="152">
        <f t="shared" ref="AJ66:AO66" si="30">SUM(AJ67:AJ72)</f>
        <v>0</v>
      </c>
      <c r="AK66" s="152">
        <f t="shared" si="30"/>
        <v>0</v>
      </c>
      <c r="AL66" s="152">
        <f t="shared" si="30"/>
        <v>0</v>
      </c>
      <c r="AM66" s="152">
        <f t="shared" si="30"/>
        <v>0</v>
      </c>
      <c r="AN66" s="152">
        <f t="shared" si="30"/>
        <v>0</v>
      </c>
      <c r="AO66" s="152">
        <f t="shared" si="30"/>
        <v>0</v>
      </c>
      <c r="AP66" s="141">
        <f t="shared" si="5"/>
        <v>0</v>
      </c>
      <c r="AQ66" s="142">
        <f t="shared" si="6"/>
        <v>0</v>
      </c>
      <c r="AR66" s="152">
        <f t="shared" ref="AR66:AW66" si="31">SUM(AR67:AR72)</f>
        <v>0</v>
      </c>
      <c r="AS66" s="152">
        <f t="shared" si="31"/>
        <v>0</v>
      </c>
      <c r="AT66" s="152">
        <f t="shared" si="31"/>
        <v>0</v>
      </c>
      <c r="AU66" s="152">
        <f t="shared" si="31"/>
        <v>0</v>
      </c>
      <c r="AV66" s="152">
        <f t="shared" si="31"/>
        <v>0</v>
      </c>
      <c r="AW66" s="152">
        <f t="shared" si="31"/>
        <v>0</v>
      </c>
      <c r="AX66" s="141">
        <f t="shared" si="2"/>
        <v>0</v>
      </c>
      <c r="AY66" s="142">
        <f t="shared" si="3"/>
        <v>0</v>
      </c>
    </row>
    <row r="67" spans="1:51" s="138" customFormat="1" ht="20.100000000000001" hidden="1" customHeight="1" outlineLevel="1">
      <c r="A67" s="484"/>
      <c r="B67" s="531"/>
      <c r="C67" s="497" t="s">
        <v>191</v>
      </c>
      <c r="D67" s="498"/>
      <c r="E67" s="107" t="s">
        <v>192</v>
      </c>
      <c r="F67" s="322">
        <v>0</v>
      </c>
      <c r="G67" s="147"/>
      <c r="H67" s="147"/>
      <c r="I67" s="147"/>
      <c r="J67" s="147"/>
      <c r="K67" s="147"/>
      <c r="L67" s="322">
        <v>0</v>
      </c>
      <c r="M67" s="147"/>
      <c r="N67" s="147"/>
      <c r="O67" s="147"/>
      <c r="P67" s="147"/>
      <c r="Q67" s="147"/>
      <c r="R67" s="322">
        <v>0</v>
      </c>
      <c r="S67" s="147"/>
      <c r="T67" s="147"/>
      <c r="U67" s="147"/>
      <c r="V67" s="147"/>
      <c r="W67" s="147"/>
      <c r="X67" s="322">
        <v>0</v>
      </c>
      <c r="Y67" s="147"/>
      <c r="Z67" s="147"/>
      <c r="AA67" s="147"/>
      <c r="AB67" s="147"/>
      <c r="AC67" s="147"/>
      <c r="AD67" s="322">
        <v>0</v>
      </c>
      <c r="AE67" s="147"/>
      <c r="AF67" s="147"/>
      <c r="AG67" s="147"/>
      <c r="AH67" s="147"/>
      <c r="AI67" s="147"/>
      <c r="AJ67" s="322">
        <f t="shared" ref="AJ67:AJ72" si="32">SUM(AK67:AO67)</f>
        <v>0</v>
      </c>
      <c r="AK67" s="147"/>
      <c r="AL67" s="147"/>
      <c r="AM67" s="147"/>
      <c r="AN67" s="147"/>
      <c r="AO67" s="147"/>
      <c r="AP67" s="147">
        <f t="shared" si="5"/>
        <v>0</v>
      </c>
      <c r="AQ67" s="148">
        <f t="shared" si="6"/>
        <v>0</v>
      </c>
      <c r="AR67" s="322">
        <f t="shared" ref="AR67:AR72" si="33">SUM(AS67:AW67)</f>
        <v>0</v>
      </c>
      <c r="AS67" s="147"/>
      <c r="AT67" s="147"/>
      <c r="AU67" s="147"/>
      <c r="AV67" s="147"/>
      <c r="AW67" s="147"/>
      <c r="AX67" s="147">
        <f t="shared" si="2"/>
        <v>0</v>
      </c>
      <c r="AY67" s="148">
        <f t="shared" si="3"/>
        <v>0</v>
      </c>
    </row>
    <row r="68" spans="1:51" s="138" customFormat="1" ht="20.100000000000001" hidden="1" customHeight="1" outlineLevel="1">
      <c r="A68" s="484"/>
      <c r="B68" s="515"/>
      <c r="C68" s="499" t="s">
        <v>9</v>
      </c>
      <c r="D68" s="500"/>
      <c r="E68" s="110" t="s">
        <v>193</v>
      </c>
      <c r="F68" s="322">
        <v>0</v>
      </c>
      <c r="G68" s="143">
        <v>0</v>
      </c>
      <c r="H68" s="143">
        <v>0</v>
      </c>
      <c r="I68" s="143">
        <v>0</v>
      </c>
      <c r="J68" s="143">
        <v>0</v>
      </c>
      <c r="K68" s="143">
        <v>0</v>
      </c>
      <c r="L68" s="322">
        <v>0</v>
      </c>
      <c r="M68" s="143">
        <v>0</v>
      </c>
      <c r="N68" s="143">
        <v>0</v>
      </c>
      <c r="O68" s="143">
        <v>0</v>
      </c>
      <c r="P68" s="143">
        <v>0</v>
      </c>
      <c r="Q68" s="143">
        <v>0</v>
      </c>
      <c r="R68" s="322">
        <v>0</v>
      </c>
      <c r="S68" s="143">
        <v>0</v>
      </c>
      <c r="T68" s="143">
        <v>0</v>
      </c>
      <c r="U68" s="143">
        <v>0</v>
      </c>
      <c r="V68" s="143">
        <v>0</v>
      </c>
      <c r="W68" s="143">
        <v>0</v>
      </c>
      <c r="X68" s="322">
        <v>0</v>
      </c>
      <c r="Y68" s="143">
        <v>0</v>
      </c>
      <c r="Z68" s="143">
        <v>0</v>
      </c>
      <c r="AA68" s="143">
        <v>0</v>
      </c>
      <c r="AB68" s="143">
        <v>0</v>
      </c>
      <c r="AC68" s="143">
        <v>0</v>
      </c>
      <c r="AD68" s="322">
        <v>0</v>
      </c>
      <c r="AE68" s="143">
        <v>0</v>
      </c>
      <c r="AF68" s="143">
        <v>0</v>
      </c>
      <c r="AG68" s="143">
        <v>0</v>
      </c>
      <c r="AH68" s="143">
        <v>0</v>
      </c>
      <c r="AI68" s="143">
        <v>0</v>
      </c>
      <c r="AJ68" s="322">
        <f t="shared" si="32"/>
        <v>0</v>
      </c>
      <c r="AK68" s="176">
        <v>0</v>
      </c>
      <c r="AL68" s="176">
        <v>0</v>
      </c>
      <c r="AM68" s="176">
        <v>0</v>
      </c>
      <c r="AN68" s="176">
        <v>0</v>
      </c>
      <c r="AO68" s="176">
        <v>0</v>
      </c>
      <c r="AP68" s="143">
        <f t="shared" si="5"/>
        <v>0</v>
      </c>
      <c r="AQ68" s="144">
        <f t="shared" si="6"/>
        <v>0</v>
      </c>
      <c r="AR68" s="322">
        <f t="shared" si="33"/>
        <v>0</v>
      </c>
      <c r="AS68" s="176">
        <v>0</v>
      </c>
      <c r="AT68" s="176">
        <v>0</v>
      </c>
      <c r="AU68" s="176">
        <v>0</v>
      </c>
      <c r="AV68" s="176">
        <v>0</v>
      </c>
      <c r="AW68" s="176">
        <v>0</v>
      </c>
      <c r="AX68" s="143">
        <f t="shared" si="2"/>
        <v>0</v>
      </c>
      <c r="AY68" s="144">
        <f t="shared" si="3"/>
        <v>0</v>
      </c>
    </row>
    <row r="69" spans="1:51" s="138" customFormat="1" ht="20.100000000000001" hidden="1" customHeight="1" outlineLevel="1">
      <c r="A69" s="484"/>
      <c r="B69" s="515"/>
      <c r="C69" s="499" t="s">
        <v>10</v>
      </c>
      <c r="D69" s="500"/>
      <c r="E69" s="108" t="s">
        <v>194</v>
      </c>
      <c r="F69" s="322">
        <v>0</v>
      </c>
      <c r="G69" s="145"/>
      <c r="H69" s="145"/>
      <c r="I69" s="145"/>
      <c r="J69" s="145"/>
      <c r="K69" s="145"/>
      <c r="L69" s="322">
        <v>0</v>
      </c>
      <c r="M69" s="145"/>
      <c r="N69" s="145"/>
      <c r="O69" s="145"/>
      <c r="P69" s="145"/>
      <c r="Q69" s="145"/>
      <c r="R69" s="322">
        <v>0</v>
      </c>
      <c r="S69" s="145"/>
      <c r="T69" s="145"/>
      <c r="U69" s="145"/>
      <c r="V69" s="145"/>
      <c r="W69" s="145"/>
      <c r="X69" s="322">
        <v>0</v>
      </c>
      <c r="Y69" s="145"/>
      <c r="Z69" s="145"/>
      <c r="AA69" s="145"/>
      <c r="AB69" s="145"/>
      <c r="AC69" s="145"/>
      <c r="AD69" s="322">
        <v>0</v>
      </c>
      <c r="AE69" s="145"/>
      <c r="AF69" s="145"/>
      <c r="AG69" s="145"/>
      <c r="AH69" s="145"/>
      <c r="AI69" s="145"/>
      <c r="AJ69" s="322">
        <f t="shared" si="32"/>
        <v>0</v>
      </c>
      <c r="AK69" s="145"/>
      <c r="AL69" s="145"/>
      <c r="AM69" s="145"/>
      <c r="AN69" s="145"/>
      <c r="AO69" s="145"/>
      <c r="AP69" s="145">
        <f t="shared" si="5"/>
        <v>0</v>
      </c>
      <c r="AQ69" s="146">
        <f t="shared" si="6"/>
        <v>0</v>
      </c>
      <c r="AR69" s="322">
        <f t="shared" si="33"/>
        <v>0</v>
      </c>
      <c r="AS69" s="145"/>
      <c r="AT69" s="145"/>
      <c r="AU69" s="145"/>
      <c r="AV69" s="145"/>
      <c r="AW69" s="145"/>
      <c r="AX69" s="145">
        <f t="shared" si="2"/>
        <v>0</v>
      </c>
      <c r="AY69" s="146">
        <f t="shared" si="3"/>
        <v>0</v>
      </c>
    </row>
    <row r="70" spans="1:51" s="138" customFormat="1" ht="20.100000000000001" hidden="1" customHeight="1" outlineLevel="1">
      <c r="A70" s="484"/>
      <c r="B70" s="515"/>
      <c r="C70" s="390" t="s">
        <v>479</v>
      </c>
      <c r="D70" s="386"/>
      <c r="E70" s="108" t="s">
        <v>481</v>
      </c>
      <c r="F70" s="322">
        <v>0</v>
      </c>
      <c r="G70" s="145"/>
      <c r="H70" s="145"/>
      <c r="I70" s="145"/>
      <c r="J70" s="145"/>
      <c r="K70" s="145"/>
      <c r="L70" s="322">
        <v>0</v>
      </c>
      <c r="M70" s="145"/>
      <c r="N70" s="145"/>
      <c r="O70" s="145"/>
      <c r="P70" s="145"/>
      <c r="Q70" s="145"/>
      <c r="R70" s="322">
        <v>0</v>
      </c>
      <c r="S70" s="145"/>
      <c r="T70" s="145"/>
      <c r="U70" s="145"/>
      <c r="V70" s="145"/>
      <c r="W70" s="145"/>
      <c r="X70" s="322">
        <v>0</v>
      </c>
      <c r="Y70" s="145"/>
      <c r="Z70" s="145"/>
      <c r="AA70" s="145"/>
      <c r="AB70" s="145"/>
      <c r="AC70" s="145"/>
      <c r="AD70" s="322">
        <v>0</v>
      </c>
      <c r="AE70" s="145"/>
      <c r="AF70" s="145"/>
      <c r="AG70" s="145"/>
      <c r="AH70" s="145"/>
      <c r="AI70" s="145"/>
      <c r="AJ70" s="322">
        <f t="shared" si="32"/>
        <v>0</v>
      </c>
      <c r="AK70" s="145"/>
      <c r="AL70" s="145"/>
      <c r="AM70" s="145"/>
      <c r="AN70" s="145"/>
      <c r="AO70" s="145"/>
      <c r="AP70" s="145">
        <f>AJ70-AD70</f>
        <v>0</v>
      </c>
      <c r="AQ70" s="146">
        <f>IF(ISERROR(AP70/AD70),0,AP70/AD70)</f>
        <v>0</v>
      </c>
      <c r="AR70" s="322">
        <f>SUM(AS70:AW70)</f>
        <v>0</v>
      </c>
      <c r="AS70" s="145"/>
      <c r="AT70" s="145"/>
      <c r="AU70" s="145"/>
      <c r="AV70" s="145"/>
      <c r="AW70" s="145"/>
      <c r="AX70" s="145">
        <f>AR70-AJ70</f>
        <v>0</v>
      </c>
      <c r="AY70" s="146">
        <f>IF(ISERROR(AR70/AJ70),0,AR70/AJ70)</f>
        <v>0</v>
      </c>
    </row>
    <row r="71" spans="1:51" s="138" customFormat="1" ht="20.100000000000001" hidden="1" customHeight="1" outlineLevel="1">
      <c r="A71" s="484"/>
      <c r="B71" s="515"/>
      <c r="C71" s="509" t="s">
        <v>423</v>
      </c>
      <c r="D71" s="510"/>
      <c r="E71" s="108" t="s">
        <v>424</v>
      </c>
      <c r="F71" s="322">
        <v>0</v>
      </c>
      <c r="G71" s="143">
        <v>0</v>
      </c>
      <c r="H71" s="143">
        <v>0</v>
      </c>
      <c r="I71" s="143">
        <v>0</v>
      </c>
      <c r="J71" s="143">
        <v>0</v>
      </c>
      <c r="K71" s="143">
        <v>0</v>
      </c>
      <c r="L71" s="322">
        <v>0</v>
      </c>
      <c r="M71" s="143">
        <v>0</v>
      </c>
      <c r="N71" s="143">
        <v>0</v>
      </c>
      <c r="O71" s="143">
        <v>0</v>
      </c>
      <c r="P71" s="143">
        <v>0</v>
      </c>
      <c r="Q71" s="143">
        <v>0</v>
      </c>
      <c r="R71" s="322">
        <v>0</v>
      </c>
      <c r="S71" s="143">
        <v>0</v>
      </c>
      <c r="T71" s="143">
        <v>0</v>
      </c>
      <c r="U71" s="143">
        <v>0</v>
      </c>
      <c r="V71" s="143">
        <v>0</v>
      </c>
      <c r="W71" s="143">
        <v>0</v>
      </c>
      <c r="X71" s="322">
        <v>0</v>
      </c>
      <c r="Y71" s="143">
        <v>0</v>
      </c>
      <c r="Z71" s="143">
        <v>0</v>
      </c>
      <c r="AA71" s="143">
        <v>0</v>
      </c>
      <c r="AB71" s="143">
        <v>0</v>
      </c>
      <c r="AC71" s="143">
        <v>0</v>
      </c>
      <c r="AD71" s="322">
        <v>0</v>
      </c>
      <c r="AE71" s="143">
        <v>0</v>
      </c>
      <c r="AF71" s="143">
        <v>0</v>
      </c>
      <c r="AG71" s="143">
        <v>0</v>
      </c>
      <c r="AH71" s="143">
        <v>0</v>
      </c>
      <c r="AI71" s="143">
        <v>0</v>
      </c>
      <c r="AJ71" s="322">
        <f t="shared" si="32"/>
        <v>0</v>
      </c>
      <c r="AK71" s="176">
        <v>0</v>
      </c>
      <c r="AL71" s="176">
        <v>0</v>
      </c>
      <c r="AM71" s="176">
        <v>0</v>
      </c>
      <c r="AN71" s="176">
        <v>0</v>
      </c>
      <c r="AO71" s="176">
        <v>0</v>
      </c>
      <c r="AP71" s="145">
        <f>AJ71-AD71</f>
        <v>0</v>
      </c>
      <c r="AQ71" s="146">
        <f>IF(ISERROR(AP71/AD71),0,AP71/AD71)</f>
        <v>0</v>
      </c>
      <c r="AR71" s="322">
        <f t="shared" si="33"/>
        <v>0</v>
      </c>
      <c r="AS71" s="176">
        <v>0</v>
      </c>
      <c r="AT71" s="176">
        <v>0</v>
      </c>
      <c r="AU71" s="176">
        <v>0</v>
      </c>
      <c r="AV71" s="176">
        <v>0</v>
      </c>
      <c r="AW71" s="176">
        <v>0</v>
      </c>
      <c r="AX71" s="145">
        <f>AR71-AJ71</f>
        <v>0</v>
      </c>
      <c r="AY71" s="146">
        <f>IF(ISERROR(AR71/AJ71),0,AR71/AJ71)</f>
        <v>0</v>
      </c>
    </row>
    <row r="72" spans="1:51" s="138" customFormat="1" ht="20.100000000000001" hidden="1" customHeight="1" outlineLevel="1" thickBot="1">
      <c r="A72" s="484"/>
      <c r="B72" s="532"/>
      <c r="C72" s="492" t="s">
        <v>438</v>
      </c>
      <c r="D72" s="493"/>
      <c r="E72" s="108" t="s">
        <v>443</v>
      </c>
      <c r="F72" s="322">
        <v>0</v>
      </c>
      <c r="G72" s="145"/>
      <c r="H72" s="145"/>
      <c r="I72" s="145"/>
      <c r="J72" s="145"/>
      <c r="K72" s="145"/>
      <c r="L72" s="322">
        <v>0</v>
      </c>
      <c r="M72" s="145"/>
      <c r="N72" s="145"/>
      <c r="O72" s="145"/>
      <c r="P72" s="145"/>
      <c r="Q72" s="145"/>
      <c r="R72" s="322">
        <v>0</v>
      </c>
      <c r="S72" s="145"/>
      <c r="T72" s="145"/>
      <c r="U72" s="145"/>
      <c r="V72" s="145"/>
      <c r="W72" s="145"/>
      <c r="X72" s="322">
        <v>0</v>
      </c>
      <c r="Y72" s="145"/>
      <c r="Z72" s="145"/>
      <c r="AA72" s="145"/>
      <c r="AB72" s="145"/>
      <c r="AC72" s="145"/>
      <c r="AD72" s="322">
        <v>0</v>
      </c>
      <c r="AE72" s="145"/>
      <c r="AF72" s="145"/>
      <c r="AG72" s="145"/>
      <c r="AH72" s="145"/>
      <c r="AI72" s="145"/>
      <c r="AJ72" s="322">
        <f t="shared" si="32"/>
        <v>0</v>
      </c>
      <c r="AK72" s="145"/>
      <c r="AL72" s="145"/>
      <c r="AM72" s="145"/>
      <c r="AN72" s="145"/>
      <c r="AO72" s="145"/>
      <c r="AP72" s="145">
        <f>AJ72-AD72</f>
        <v>0</v>
      </c>
      <c r="AQ72" s="146">
        <f>IF(ISERROR(AP72/AD72),0,AP72/AD72)</f>
        <v>0</v>
      </c>
      <c r="AR72" s="322">
        <f t="shared" si="33"/>
        <v>0</v>
      </c>
      <c r="AS72" s="145"/>
      <c r="AT72" s="145"/>
      <c r="AU72" s="145"/>
      <c r="AV72" s="145"/>
      <c r="AW72" s="145"/>
      <c r="AX72" s="145">
        <f>AR72-AJ72</f>
        <v>0</v>
      </c>
      <c r="AY72" s="146">
        <f>IF(ISERROR(AR72/AJ72),0,AR72/AJ72)</f>
        <v>0</v>
      </c>
    </row>
    <row r="73" spans="1:51" s="138" customFormat="1" ht="20.100000000000001" customHeight="1" outlineLevel="1" thickBot="1">
      <c r="A73" s="484"/>
      <c r="B73" s="485" t="s">
        <v>11</v>
      </c>
      <c r="C73" s="486"/>
      <c r="D73" s="487"/>
      <c r="E73" s="101" t="s">
        <v>195</v>
      </c>
      <c r="F73" s="152">
        <v>1797.4</v>
      </c>
      <c r="G73" s="152">
        <v>0</v>
      </c>
      <c r="H73" s="152">
        <v>0</v>
      </c>
      <c r="I73" s="152">
        <v>0</v>
      </c>
      <c r="J73" s="152">
        <v>1797.4</v>
      </c>
      <c r="K73" s="152">
        <v>0</v>
      </c>
      <c r="L73" s="152">
        <v>1956.5368980000001</v>
      </c>
      <c r="M73" s="152">
        <v>0</v>
      </c>
      <c r="N73" s="152">
        <v>0</v>
      </c>
      <c r="O73" s="152">
        <v>0</v>
      </c>
      <c r="P73" s="152">
        <v>1956.5368980000001</v>
      </c>
      <c r="Q73" s="152">
        <v>0</v>
      </c>
      <c r="R73" s="152">
        <v>2095.88</v>
      </c>
      <c r="S73" s="152">
        <v>0</v>
      </c>
      <c r="T73" s="152">
        <v>0</v>
      </c>
      <c r="U73" s="152">
        <v>0</v>
      </c>
      <c r="V73" s="152">
        <v>2095.88</v>
      </c>
      <c r="W73" s="152">
        <v>0</v>
      </c>
      <c r="X73" s="152">
        <v>1936.6526000000001</v>
      </c>
      <c r="Y73" s="152">
        <v>0</v>
      </c>
      <c r="Z73" s="152">
        <v>0</v>
      </c>
      <c r="AA73" s="152">
        <v>0</v>
      </c>
      <c r="AB73" s="152">
        <v>1936.6526000000001</v>
      </c>
      <c r="AC73" s="152">
        <v>0</v>
      </c>
      <c r="AD73" s="152">
        <v>1901.23</v>
      </c>
      <c r="AE73" s="152">
        <v>0</v>
      </c>
      <c r="AF73" s="152">
        <v>0</v>
      </c>
      <c r="AG73" s="152">
        <v>0</v>
      </c>
      <c r="AH73" s="152">
        <v>1901.23</v>
      </c>
      <c r="AI73" s="152">
        <v>0</v>
      </c>
      <c r="AJ73" s="152">
        <f t="shared" ref="AJ73:AO73" si="34">SUM(AJ74:AJ78)</f>
        <v>2423.7828829999999</v>
      </c>
      <c r="AK73" s="152">
        <f t="shared" si="34"/>
        <v>0</v>
      </c>
      <c r="AL73" s="152">
        <f t="shared" si="34"/>
        <v>0</v>
      </c>
      <c r="AM73" s="152">
        <f t="shared" si="34"/>
        <v>0</v>
      </c>
      <c r="AN73" s="152">
        <f t="shared" si="34"/>
        <v>2423.7828829999999</v>
      </c>
      <c r="AO73" s="152">
        <f t="shared" si="34"/>
        <v>0</v>
      </c>
      <c r="AP73" s="141">
        <f t="shared" si="5"/>
        <v>522.55288299999984</v>
      </c>
      <c r="AQ73" s="142">
        <f t="shared" si="6"/>
        <v>0.27484990400950954</v>
      </c>
      <c r="AR73" s="152">
        <f t="shared" ref="AR73:AW73" si="35">SUM(AR74:AR78)</f>
        <v>2563.6</v>
      </c>
      <c r="AS73" s="152">
        <f t="shared" si="35"/>
        <v>0</v>
      </c>
      <c r="AT73" s="152">
        <f t="shared" si="35"/>
        <v>0</v>
      </c>
      <c r="AU73" s="152">
        <f t="shared" si="35"/>
        <v>0</v>
      </c>
      <c r="AV73" s="152">
        <f t="shared" si="35"/>
        <v>2563.6</v>
      </c>
      <c r="AW73" s="152">
        <f t="shared" si="35"/>
        <v>0</v>
      </c>
      <c r="AX73" s="141">
        <f t="shared" si="2"/>
        <v>139.81711700000005</v>
      </c>
      <c r="AY73" s="142">
        <f t="shared" si="3"/>
        <v>1.0576854956690442</v>
      </c>
    </row>
    <row r="74" spans="1:51" s="138" customFormat="1" ht="20.100000000000001" customHeight="1" outlineLevel="1">
      <c r="A74" s="484"/>
      <c r="B74" s="531"/>
      <c r="C74" s="497" t="s">
        <v>196</v>
      </c>
      <c r="D74" s="498"/>
      <c r="E74" s="107" t="s">
        <v>197</v>
      </c>
      <c r="F74" s="322">
        <v>1200</v>
      </c>
      <c r="G74" s="147"/>
      <c r="H74" s="147"/>
      <c r="I74" s="147"/>
      <c r="J74" s="147">
        <v>1200</v>
      </c>
      <c r="K74" s="147"/>
      <c r="L74" s="322">
        <v>1327.5140000000001</v>
      </c>
      <c r="M74" s="147"/>
      <c r="N74" s="147"/>
      <c r="O74" s="147"/>
      <c r="P74" s="147">
        <v>1327.5140000000001</v>
      </c>
      <c r="Q74" s="147"/>
      <c r="R74" s="322">
        <v>1440</v>
      </c>
      <c r="S74" s="147"/>
      <c r="T74" s="147"/>
      <c r="U74" s="147"/>
      <c r="V74" s="147">
        <v>1440</v>
      </c>
      <c r="W74" s="147"/>
      <c r="X74" s="322">
        <v>1436.0900000000001</v>
      </c>
      <c r="Y74" s="147"/>
      <c r="Z74" s="147"/>
      <c r="AA74" s="147"/>
      <c r="AB74" s="147">
        <v>1436.0900000000001</v>
      </c>
      <c r="AC74" s="147"/>
      <c r="AD74" s="322">
        <v>1456</v>
      </c>
      <c r="AE74" s="147"/>
      <c r="AF74" s="147"/>
      <c r="AG74" s="147"/>
      <c r="AH74" s="147">
        <v>1456</v>
      </c>
      <c r="AI74" s="147"/>
      <c r="AJ74" s="322">
        <f>SUM(AK74:AO74)</f>
        <v>1652</v>
      </c>
      <c r="AK74" s="147"/>
      <c r="AL74" s="147"/>
      <c r="AM74" s="147"/>
      <c r="AN74" s="147">
        <f>П_Ф_ФОТ_ЦЕНТР_КУЗ+П_Ф_ФОТ_ЦЕНТР_КУЗ_КОМ</f>
        <v>1652</v>
      </c>
      <c r="AO74" s="147"/>
      <c r="AP74" s="147">
        <f t="shared" si="5"/>
        <v>196</v>
      </c>
      <c r="AQ74" s="148">
        <f t="shared" si="6"/>
        <v>0.13461538461538461</v>
      </c>
      <c r="AR74" s="322">
        <f>SUM(AS74:AW74)</f>
        <v>1800</v>
      </c>
      <c r="AS74" s="147"/>
      <c r="AT74" s="147"/>
      <c r="AU74" s="147"/>
      <c r="AV74" s="147">
        <f>Т_П_ФОТ_ЦЕНТР_КУЗ+Т_П_ФОТ_ЦЕНТР_КУЗ_КОМ</f>
        <v>1800</v>
      </c>
      <c r="AW74" s="147"/>
      <c r="AX74" s="147">
        <f t="shared" si="2"/>
        <v>148</v>
      </c>
      <c r="AY74" s="148">
        <f t="shared" si="3"/>
        <v>1.089588377723971</v>
      </c>
    </row>
    <row r="75" spans="1:51" s="138" customFormat="1" ht="20.100000000000001" customHeight="1">
      <c r="A75" s="484"/>
      <c r="B75" s="515"/>
      <c r="C75" s="388" t="s">
        <v>9</v>
      </c>
      <c r="D75" s="389"/>
      <c r="E75" s="110" t="s">
        <v>198</v>
      </c>
      <c r="F75" s="322">
        <v>0</v>
      </c>
      <c r="G75" s="143">
        <v>0</v>
      </c>
      <c r="H75" s="143">
        <v>0</v>
      </c>
      <c r="I75" s="143">
        <v>0</v>
      </c>
      <c r="J75" s="143">
        <v>0</v>
      </c>
      <c r="K75" s="143">
        <v>0</v>
      </c>
      <c r="L75" s="322">
        <v>26.6</v>
      </c>
      <c r="M75" s="143">
        <v>0</v>
      </c>
      <c r="N75" s="143">
        <v>0</v>
      </c>
      <c r="O75" s="143">
        <v>0</v>
      </c>
      <c r="P75" s="143">
        <v>26.6</v>
      </c>
      <c r="Q75" s="143">
        <v>0</v>
      </c>
      <c r="R75" s="322">
        <v>0</v>
      </c>
      <c r="S75" s="143">
        <v>0</v>
      </c>
      <c r="T75" s="143">
        <v>0</v>
      </c>
      <c r="U75" s="143">
        <v>0</v>
      </c>
      <c r="V75" s="143">
        <v>0</v>
      </c>
      <c r="W75" s="143">
        <v>0</v>
      </c>
      <c r="X75" s="322">
        <v>25.5</v>
      </c>
      <c r="Y75" s="143">
        <v>0</v>
      </c>
      <c r="Z75" s="143">
        <v>0</v>
      </c>
      <c r="AA75" s="143">
        <v>0</v>
      </c>
      <c r="AB75" s="143">
        <v>25.5</v>
      </c>
      <c r="AC75" s="143">
        <v>0</v>
      </c>
      <c r="AD75" s="322">
        <v>0</v>
      </c>
      <c r="AE75" s="143">
        <v>0</v>
      </c>
      <c r="AF75" s="143">
        <v>0</v>
      </c>
      <c r="AG75" s="143">
        <v>0</v>
      </c>
      <c r="AH75" s="143">
        <v>0</v>
      </c>
      <c r="AI75" s="143">
        <v>0</v>
      </c>
      <c r="AJ75" s="322">
        <f>SUM(AK75:AO75)</f>
        <v>12.063000000000001</v>
      </c>
      <c r="AK75" s="176">
        <v>0</v>
      </c>
      <c r="AL75" s="176">
        <v>0</v>
      </c>
      <c r="AM75" s="176">
        <v>0</v>
      </c>
      <c r="AN75" s="176">
        <v>12.063000000000001</v>
      </c>
      <c r="AO75" s="176">
        <v>0</v>
      </c>
      <c r="AP75" s="143">
        <f t="shared" si="5"/>
        <v>12.063000000000001</v>
      </c>
      <c r="AQ75" s="144">
        <f t="shared" si="6"/>
        <v>0</v>
      </c>
      <c r="AR75" s="322">
        <f>SUM(AS75:AW75)</f>
        <v>0</v>
      </c>
      <c r="AS75" s="176">
        <v>0</v>
      </c>
      <c r="AT75" s="176">
        <v>0</v>
      </c>
      <c r="AU75" s="176">
        <v>0</v>
      </c>
      <c r="AV75" s="176">
        <v>0</v>
      </c>
      <c r="AW75" s="176">
        <v>0</v>
      </c>
      <c r="AX75" s="143">
        <f t="shared" si="2"/>
        <v>-12.063000000000001</v>
      </c>
      <c r="AY75" s="144">
        <f t="shared" si="3"/>
        <v>0</v>
      </c>
    </row>
    <row r="76" spans="1:51" s="138" customFormat="1" ht="20.100000000000001" customHeight="1" outlineLevel="1">
      <c r="A76" s="484"/>
      <c r="B76" s="515"/>
      <c r="C76" s="499" t="s">
        <v>10</v>
      </c>
      <c r="D76" s="500"/>
      <c r="E76" s="108" t="s">
        <v>199</v>
      </c>
      <c r="F76" s="322">
        <v>280</v>
      </c>
      <c r="G76" s="145"/>
      <c r="H76" s="145"/>
      <c r="I76" s="145"/>
      <c r="J76" s="145">
        <v>280</v>
      </c>
      <c r="K76" s="145"/>
      <c r="L76" s="322">
        <v>306.90899999999999</v>
      </c>
      <c r="M76" s="145"/>
      <c r="N76" s="145"/>
      <c r="O76" s="145"/>
      <c r="P76" s="145">
        <v>306.90899999999999</v>
      </c>
      <c r="Q76" s="145"/>
      <c r="R76" s="322">
        <v>290</v>
      </c>
      <c r="S76" s="145"/>
      <c r="T76" s="145"/>
      <c r="U76" s="145"/>
      <c r="V76" s="145">
        <v>290</v>
      </c>
      <c r="W76" s="145"/>
      <c r="X76" s="322">
        <v>283.37599999999998</v>
      </c>
      <c r="Y76" s="145"/>
      <c r="Z76" s="145"/>
      <c r="AA76" s="145"/>
      <c r="AB76" s="145">
        <v>283.37599999999998</v>
      </c>
      <c r="AC76" s="145"/>
      <c r="AD76" s="322">
        <v>290</v>
      </c>
      <c r="AE76" s="145"/>
      <c r="AF76" s="145"/>
      <c r="AG76" s="145"/>
      <c r="AH76" s="145">
        <v>290</v>
      </c>
      <c r="AI76" s="145"/>
      <c r="AJ76" s="322">
        <f>SUM(AK76:AO76)</f>
        <v>329.80600000000004</v>
      </c>
      <c r="AK76" s="145"/>
      <c r="AL76" s="145"/>
      <c r="AM76" s="145"/>
      <c r="AN76" s="145">
        <f>П_Ф_РМ_СЛЕС+П_Ф_РМ_КУЗ</f>
        <v>329.80600000000004</v>
      </c>
      <c r="AO76" s="145"/>
      <c r="AP76" s="145">
        <f t="shared" si="5"/>
        <v>39.80600000000004</v>
      </c>
      <c r="AQ76" s="146">
        <f t="shared" si="6"/>
        <v>0.13726206896551738</v>
      </c>
      <c r="AR76" s="322">
        <f>SUM(AS76:AW76)</f>
        <v>310</v>
      </c>
      <c r="AS76" s="145"/>
      <c r="AT76" s="145"/>
      <c r="AU76" s="145"/>
      <c r="AV76" s="145">
        <f>Т_П_РМ_СЛЕС+Т_П_РМ_КУЗ</f>
        <v>310</v>
      </c>
      <c r="AW76" s="145"/>
      <c r="AX76" s="145">
        <f t="shared" si="2"/>
        <v>-19.80600000000004</v>
      </c>
      <c r="AY76" s="146">
        <f t="shared" si="3"/>
        <v>0.93994651401126716</v>
      </c>
    </row>
    <row r="77" spans="1:51" s="138" customFormat="1" ht="20.100000000000001" customHeight="1" outlineLevel="1">
      <c r="A77" s="484"/>
      <c r="B77" s="515"/>
      <c r="C77" s="390" t="s">
        <v>479</v>
      </c>
      <c r="D77" s="386"/>
      <c r="E77" s="108" t="s">
        <v>482</v>
      </c>
      <c r="F77" s="322">
        <v>75</v>
      </c>
      <c r="G77" s="145"/>
      <c r="H77" s="145"/>
      <c r="I77" s="145"/>
      <c r="J77" s="145">
        <v>75</v>
      </c>
      <c r="K77" s="145"/>
      <c r="L77" s="322">
        <v>79.473897999999991</v>
      </c>
      <c r="M77" s="145"/>
      <c r="N77" s="145"/>
      <c r="O77" s="145"/>
      <c r="P77" s="145">
        <v>79.473897999999991</v>
      </c>
      <c r="Q77" s="145"/>
      <c r="R77" s="322">
        <v>75</v>
      </c>
      <c r="S77" s="145"/>
      <c r="T77" s="145"/>
      <c r="U77" s="145"/>
      <c r="V77" s="145">
        <v>75</v>
      </c>
      <c r="W77" s="145"/>
      <c r="X77" s="322">
        <v>115.50059999999999</v>
      </c>
      <c r="Y77" s="145"/>
      <c r="Z77" s="145"/>
      <c r="AA77" s="145"/>
      <c r="AB77" s="145">
        <v>115.50059999999999</v>
      </c>
      <c r="AC77" s="145"/>
      <c r="AD77" s="322">
        <v>75</v>
      </c>
      <c r="AE77" s="145"/>
      <c r="AF77" s="145"/>
      <c r="AG77" s="145"/>
      <c r="AH77" s="145">
        <v>75</v>
      </c>
      <c r="AI77" s="145"/>
      <c r="AJ77" s="322">
        <f>SUM(AK77:AO77)</f>
        <v>96.209883000000005</v>
      </c>
      <c r="AK77" s="145"/>
      <c r="AL77" s="145"/>
      <c r="AM77" s="145"/>
      <c r="AN77" s="145">
        <f>Сервис!AA11</f>
        <v>96.209883000000005</v>
      </c>
      <c r="AO77" s="145"/>
      <c r="AP77" s="145">
        <f>AJ77-AD77</f>
        <v>21.209883000000005</v>
      </c>
      <c r="AQ77" s="146">
        <f>IF(ISERROR(AP77/AD77),0,AP77/AD77)</f>
        <v>0.28279844000000004</v>
      </c>
      <c r="AR77" s="322">
        <f>SUM(AS77:AW77)</f>
        <v>90</v>
      </c>
      <c r="AS77" s="145"/>
      <c r="AT77" s="145"/>
      <c r="AU77" s="145"/>
      <c r="AV77" s="145">
        <f>Сервис!AE11</f>
        <v>90</v>
      </c>
      <c r="AW77" s="145"/>
      <c r="AX77" s="145">
        <f>AR77-AJ77</f>
        <v>-6.2098830000000049</v>
      </c>
      <c r="AY77" s="146">
        <f>IF(ISERROR(AR77/AJ77),0,AR77/AJ77)</f>
        <v>0.93545483263917906</v>
      </c>
    </row>
    <row r="78" spans="1:51" s="138" customFormat="1" ht="20.100000000000001" customHeight="1" outlineLevel="1" thickBot="1">
      <c r="A78" s="484"/>
      <c r="B78" s="532"/>
      <c r="C78" s="492" t="s">
        <v>438</v>
      </c>
      <c r="D78" s="493"/>
      <c r="E78" s="108" t="s">
        <v>444</v>
      </c>
      <c r="F78" s="322">
        <v>242.39999999999998</v>
      </c>
      <c r="G78" s="145"/>
      <c r="H78" s="145"/>
      <c r="I78" s="145"/>
      <c r="J78" s="145">
        <v>242.39999999999998</v>
      </c>
      <c r="K78" s="145"/>
      <c r="L78" s="322">
        <v>216.04</v>
      </c>
      <c r="M78" s="145"/>
      <c r="N78" s="145"/>
      <c r="O78" s="145"/>
      <c r="P78" s="145">
        <v>216.04</v>
      </c>
      <c r="Q78" s="145"/>
      <c r="R78" s="322">
        <v>290.88</v>
      </c>
      <c r="S78" s="145"/>
      <c r="T78" s="145"/>
      <c r="U78" s="145"/>
      <c r="V78" s="145">
        <v>290.88</v>
      </c>
      <c r="W78" s="145"/>
      <c r="X78" s="322">
        <v>76.186000000000007</v>
      </c>
      <c r="Y78" s="145"/>
      <c r="Z78" s="145"/>
      <c r="AA78" s="145"/>
      <c r="AB78" s="145">
        <v>76.186000000000007</v>
      </c>
      <c r="AC78" s="145"/>
      <c r="AD78" s="322">
        <v>80.23</v>
      </c>
      <c r="AE78" s="145"/>
      <c r="AF78" s="145"/>
      <c r="AG78" s="145"/>
      <c r="AH78" s="145">
        <v>80.23</v>
      </c>
      <c r="AI78" s="145"/>
      <c r="AJ78" s="322">
        <f>SUM(AK78:AO78)</f>
        <v>333.70399999999995</v>
      </c>
      <c r="AK78" s="145"/>
      <c r="AL78" s="145"/>
      <c r="AM78" s="145"/>
      <c r="AN78" s="145">
        <f>П_Ф_Страх_Взносы_КЦ</f>
        <v>333.70399999999995</v>
      </c>
      <c r="AO78" s="145"/>
      <c r="AP78" s="145">
        <f>AJ78-AD78</f>
        <v>253.47399999999993</v>
      </c>
      <c r="AQ78" s="146">
        <f>IF(ISERROR(AP78/AD78),0,AP78/AD78)</f>
        <v>3.1593418920603256</v>
      </c>
      <c r="AR78" s="322">
        <f>SUM(AS78:AW78)</f>
        <v>363.59999999999997</v>
      </c>
      <c r="AS78" s="145"/>
      <c r="AT78" s="145"/>
      <c r="AU78" s="145"/>
      <c r="AV78" s="145">
        <f>Т_П_Страх_Взносы_КЦ</f>
        <v>363.59999999999997</v>
      </c>
      <c r="AW78" s="145"/>
      <c r="AX78" s="145">
        <f>AR78-AJ78</f>
        <v>29.896000000000015</v>
      </c>
      <c r="AY78" s="146">
        <f>IF(ISERROR(AR78/AJ78),0,AR78/AJ78)</f>
        <v>1.089588377723971</v>
      </c>
    </row>
    <row r="79" spans="1:51" s="138" customFormat="1" ht="20.100000000000001" customHeight="1" outlineLevel="1" thickBot="1">
      <c r="A79" s="484"/>
      <c r="B79" s="485" t="s">
        <v>200</v>
      </c>
      <c r="C79" s="486"/>
      <c r="D79" s="487"/>
      <c r="E79" s="101" t="s">
        <v>201</v>
      </c>
      <c r="F79" s="152">
        <v>700</v>
      </c>
      <c r="G79" s="152">
        <v>0</v>
      </c>
      <c r="H79" s="152">
        <v>0</v>
      </c>
      <c r="I79" s="152">
        <v>0</v>
      </c>
      <c r="J79" s="152">
        <v>700</v>
      </c>
      <c r="K79" s="152">
        <v>0</v>
      </c>
      <c r="L79" s="152">
        <v>698.45899999999995</v>
      </c>
      <c r="M79" s="152">
        <v>0</v>
      </c>
      <c r="N79" s="152">
        <v>0</v>
      </c>
      <c r="O79" s="152">
        <v>0</v>
      </c>
      <c r="P79" s="152">
        <v>698.45899999999995</v>
      </c>
      <c r="Q79" s="152">
        <v>0</v>
      </c>
      <c r="R79" s="152">
        <v>700</v>
      </c>
      <c r="S79" s="152">
        <v>0</v>
      </c>
      <c r="T79" s="152">
        <v>0</v>
      </c>
      <c r="U79" s="152">
        <v>0</v>
      </c>
      <c r="V79" s="152">
        <v>700</v>
      </c>
      <c r="W79" s="152">
        <v>0</v>
      </c>
      <c r="X79" s="152">
        <v>704.48599999999999</v>
      </c>
      <c r="Y79" s="152">
        <v>0</v>
      </c>
      <c r="Z79" s="152">
        <v>0</v>
      </c>
      <c r="AA79" s="152">
        <v>0</v>
      </c>
      <c r="AB79" s="152">
        <v>704.48599999999999</v>
      </c>
      <c r="AC79" s="152">
        <v>0</v>
      </c>
      <c r="AD79" s="152">
        <v>700</v>
      </c>
      <c r="AE79" s="152">
        <v>0</v>
      </c>
      <c r="AF79" s="152">
        <v>0</v>
      </c>
      <c r="AG79" s="152">
        <v>0</v>
      </c>
      <c r="AH79" s="152">
        <v>700</v>
      </c>
      <c r="AI79" s="152">
        <v>0</v>
      </c>
      <c r="AJ79" s="152">
        <f t="shared" ref="AJ79:AW79" si="36">SUM(AJ80:AJ82)</f>
        <v>808.28245000000004</v>
      </c>
      <c r="AK79" s="152">
        <f t="shared" si="36"/>
        <v>0</v>
      </c>
      <c r="AL79" s="152">
        <f t="shared" si="36"/>
        <v>0</v>
      </c>
      <c r="AM79" s="152">
        <f t="shared" si="36"/>
        <v>0</v>
      </c>
      <c r="AN79" s="152">
        <f t="shared" si="36"/>
        <v>808.28245000000004</v>
      </c>
      <c r="AO79" s="152">
        <f t="shared" si="36"/>
        <v>0</v>
      </c>
      <c r="AP79" s="141">
        <f t="shared" si="5"/>
        <v>108.28245000000004</v>
      </c>
      <c r="AQ79" s="142">
        <f t="shared" si="6"/>
        <v>0.15468921428571433</v>
      </c>
      <c r="AR79" s="152">
        <f>SUM(AR80:AR82)</f>
        <v>933</v>
      </c>
      <c r="AS79" s="152">
        <f t="shared" si="36"/>
        <v>0</v>
      </c>
      <c r="AT79" s="152">
        <f t="shared" si="36"/>
        <v>0</v>
      </c>
      <c r="AU79" s="152">
        <f t="shared" si="36"/>
        <v>0</v>
      </c>
      <c r="AV79" s="152">
        <f t="shared" si="36"/>
        <v>933</v>
      </c>
      <c r="AW79" s="152">
        <f t="shared" si="36"/>
        <v>0</v>
      </c>
      <c r="AX79" s="141">
        <f t="shared" si="2"/>
        <v>124.71754999999996</v>
      </c>
      <c r="AY79" s="142">
        <f t="shared" si="3"/>
        <v>1.1542994654900647</v>
      </c>
    </row>
    <row r="80" spans="1:51" s="138" customFormat="1" ht="20.100000000000001" customHeight="1" outlineLevel="1">
      <c r="A80" s="477"/>
      <c r="B80" s="534"/>
      <c r="C80" s="495" t="s">
        <v>150</v>
      </c>
      <c r="D80" s="496"/>
      <c r="E80" s="107" t="s">
        <v>202</v>
      </c>
      <c r="F80" s="322">
        <v>700</v>
      </c>
      <c r="G80" s="147"/>
      <c r="H80" s="147"/>
      <c r="I80" s="147"/>
      <c r="J80" s="147">
        <v>700</v>
      </c>
      <c r="K80" s="147"/>
      <c r="L80" s="322">
        <v>698.45899999999995</v>
      </c>
      <c r="M80" s="147"/>
      <c r="N80" s="147"/>
      <c r="O80" s="147"/>
      <c r="P80" s="147">
        <v>698.45899999999995</v>
      </c>
      <c r="Q80" s="147"/>
      <c r="R80" s="322">
        <v>700</v>
      </c>
      <c r="S80" s="147"/>
      <c r="T80" s="147"/>
      <c r="U80" s="147"/>
      <c r="V80" s="147">
        <v>700</v>
      </c>
      <c r="W80" s="147"/>
      <c r="X80" s="322">
        <v>704.48599999999999</v>
      </c>
      <c r="Y80" s="147"/>
      <c r="Z80" s="147"/>
      <c r="AA80" s="147"/>
      <c r="AB80" s="147">
        <v>704.48599999999999</v>
      </c>
      <c r="AC80" s="147"/>
      <c r="AD80" s="322">
        <v>700</v>
      </c>
      <c r="AE80" s="147"/>
      <c r="AF80" s="147"/>
      <c r="AG80" s="147"/>
      <c r="AH80" s="147">
        <v>700</v>
      </c>
      <c r="AI80" s="147"/>
      <c r="AJ80" s="322">
        <f>SUM(AK80:AO80)</f>
        <v>808.28245000000004</v>
      </c>
      <c r="AK80" s="147"/>
      <c r="AL80" s="147"/>
      <c r="AM80" s="147"/>
      <c r="AN80" s="147">
        <f>Склад!X11</f>
        <v>808.28245000000004</v>
      </c>
      <c r="AO80" s="147"/>
      <c r="AP80" s="147">
        <f t="shared" si="5"/>
        <v>108.28245000000004</v>
      </c>
      <c r="AQ80" s="148">
        <f t="shared" si="6"/>
        <v>0.15468921428571433</v>
      </c>
      <c r="AR80" s="322">
        <f>SUM(AS80:AW80)</f>
        <v>933</v>
      </c>
      <c r="AS80" s="147"/>
      <c r="AT80" s="147"/>
      <c r="AU80" s="147"/>
      <c r="AV80" s="147">
        <f>Склад!AB11</f>
        <v>933</v>
      </c>
      <c r="AW80" s="147"/>
      <c r="AX80" s="147">
        <f t="shared" si="2"/>
        <v>124.71754999999996</v>
      </c>
      <c r="AY80" s="148">
        <f t="shared" si="3"/>
        <v>1.1542994654900647</v>
      </c>
    </row>
    <row r="81" spans="1:51" s="138" customFormat="1" ht="20.100000000000001" customHeight="1" outlineLevel="1">
      <c r="A81" s="477"/>
      <c r="B81" s="534"/>
      <c r="C81" s="490" t="s">
        <v>152</v>
      </c>
      <c r="D81" s="491"/>
      <c r="E81" s="110" t="s">
        <v>203</v>
      </c>
      <c r="F81" s="322">
        <v>0</v>
      </c>
      <c r="G81" s="143"/>
      <c r="H81" s="143"/>
      <c r="I81" s="143"/>
      <c r="J81" s="143"/>
      <c r="K81" s="143"/>
      <c r="L81" s="322">
        <v>0</v>
      </c>
      <c r="M81" s="143"/>
      <c r="N81" s="143"/>
      <c r="O81" s="143"/>
      <c r="P81" s="143"/>
      <c r="Q81" s="143"/>
      <c r="R81" s="322">
        <v>0</v>
      </c>
      <c r="S81" s="143"/>
      <c r="T81" s="143"/>
      <c r="U81" s="143"/>
      <c r="V81" s="143"/>
      <c r="W81" s="143"/>
      <c r="X81" s="322">
        <v>0</v>
      </c>
      <c r="Y81" s="143"/>
      <c r="Z81" s="143"/>
      <c r="AA81" s="143"/>
      <c r="AB81" s="143"/>
      <c r="AC81" s="143"/>
      <c r="AD81" s="322">
        <v>0</v>
      </c>
      <c r="AE81" s="143"/>
      <c r="AF81" s="143"/>
      <c r="AG81" s="143"/>
      <c r="AH81" s="143"/>
      <c r="AI81" s="143"/>
      <c r="AJ81" s="322">
        <f>SUM(AK81:AO81)</f>
        <v>0</v>
      </c>
      <c r="AK81" s="143"/>
      <c r="AL81" s="143"/>
      <c r="AM81" s="143"/>
      <c r="AN81" s="143"/>
      <c r="AO81" s="143"/>
      <c r="AP81" s="143">
        <f t="shared" si="5"/>
        <v>0</v>
      </c>
      <c r="AQ81" s="144">
        <f t="shared" si="6"/>
        <v>0</v>
      </c>
      <c r="AR81" s="322">
        <f>SUM(AS81:AW81)</f>
        <v>0</v>
      </c>
      <c r="AS81" s="143"/>
      <c r="AT81" s="143"/>
      <c r="AU81" s="143"/>
      <c r="AV81" s="143"/>
      <c r="AW81" s="143"/>
      <c r="AX81" s="143">
        <f t="shared" si="2"/>
        <v>0</v>
      </c>
      <c r="AY81" s="144">
        <f t="shared" si="3"/>
        <v>0</v>
      </c>
    </row>
    <row r="82" spans="1:51" s="138" customFormat="1" ht="20.100000000000001" customHeight="1" outlineLevel="1" thickBot="1">
      <c r="A82" s="478"/>
      <c r="B82" s="535"/>
      <c r="C82" s="492" t="s">
        <v>154</v>
      </c>
      <c r="D82" s="493"/>
      <c r="E82" s="108" t="s">
        <v>204</v>
      </c>
      <c r="F82" s="322">
        <v>0</v>
      </c>
      <c r="G82" s="145"/>
      <c r="H82" s="145"/>
      <c r="I82" s="145"/>
      <c r="J82" s="145"/>
      <c r="K82" s="145"/>
      <c r="L82" s="322">
        <v>0</v>
      </c>
      <c r="M82" s="145"/>
      <c r="N82" s="145"/>
      <c r="O82" s="145"/>
      <c r="P82" s="145"/>
      <c r="Q82" s="145"/>
      <c r="R82" s="322">
        <v>0</v>
      </c>
      <c r="S82" s="145"/>
      <c r="T82" s="145"/>
      <c r="U82" s="145"/>
      <c r="V82" s="145"/>
      <c r="W82" s="145"/>
      <c r="X82" s="322">
        <v>0</v>
      </c>
      <c r="Y82" s="145"/>
      <c r="Z82" s="145"/>
      <c r="AA82" s="145"/>
      <c r="AB82" s="145"/>
      <c r="AC82" s="145"/>
      <c r="AD82" s="322">
        <v>0</v>
      </c>
      <c r="AE82" s="145"/>
      <c r="AF82" s="145"/>
      <c r="AG82" s="145"/>
      <c r="AH82" s="145"/>
      <c r="AI82" s="145"/>
      <c r="AJ82" s="322">
        <f>SUM(AK82:AO82)</f>
        <v>0</v>
      </c>
      <c r="AK82" s="145"/>
      <c r="AL82" s="145"/>
      <c r="AM82" s="145"/>
      <c r="AN82" s="145"/>
      <c r="AO82" s="145"/>
      <c r="AP82" s="145">
        <f t="shared" si="5"/>
        <v>0</v>
      </c>
      <c r="AQ82" s="146">
        <f t="shared" si="6"/>
        <v>0</v>
      </c>
      <c r="AR82" s="322">
        <f>SUM(AS82:AW82)</f>
        <v>0</v>
      </c>
      <c r="AS82" s="145"/>
      <c r="AT82" s="145"/>
      <c r="AU82" s="145"/>
      <c r="AV82" s="145"/>
      <c r="AW82" s="145"/>
      <c r="AX82" s="145">
        <f t="shared" si="2"/>
        <v>0</v>
      </c>
      <c r="AY82" s="146">
        <f t="shared" si="3"/>
        <v>0</v>
      </c>
    </row>
    <row r="83" spans="1:51" s="138" customFormat="1" ht="20.100000000000001" customHeight="1" outlineLevel="1" thickBot="1">
      <c r="A83" s="473" t="s">
        <v>61</v>
      </c>
      <c r="B83" s="474"/>
      <c r="C83" s="474"/>
      <c r="D83" s="475"/>
      <c r="E83" s="100" t="s">
        <v>205</v>
      </c>
      <c r="F83" s="152">
        <v>1315.7600000000002</v>
      </c>
      <c r="G83" s="152">
        <v>0</v>
      </c>
      <c r="H83" s="152">
        <v>775.65999999999985</v>
      </c>
      <c r="I83" s="152">
        <v>0</v>
      </c>
      <c r="J83" s="152">
        <v>540.09999999999991</v>
      </c>
      <c r="K83" s="152">
        <v>0</v>
      </c>
      <c r="L83" s="152">
        <v>1374.0797064300004</v>
      </c>
      <c r="M83" s="152">
        <v>0</v>
      </c>
      <c r="N83" s="152">
        <v>931.99400000000014</v>
      </c>
      <c r="O83" s="152">
        <v>0</v>
      </c>
      <c r="P83" s="152">
        <v>442.08570642999985</v>
      </c>
      <c r="Q83" s="152">
        <v>0</v>
      </c>
      <c r="R83" s="152">
        <v>1118.1900000000005</v>
      </c>
      <c r="S83" s="152">
        <v>0</v>
      </c>
      <c r="T83" s="152">
        <v>791.57000000000016</v>
      </c>
      <c r="U83" s="152">
        <v>0</v>
      </c>
      <c r="V83" s="152">
        <v>326.61999999999989</v>
      </c>
      <c r="W83" s="152">
        <v>0</v>
      </c>
      <c r="X83" s="152">
        <v>1679.4028745199994</v>
      </c>
      <c r="Y83" s="152">
        <v>0</v>
      </c>
      <c r="Z83" s="152">
        <v>1137.585</v>
      </c>
      <c r="AA83" s="152">
        <v>0</v>
      </c>
      <c r="AB83" s="152">
        <v>541.81787451999935</v>
      </c>
      <c r="AC83" s="152">
        <v>0</v>
      </c>
      <c r="AD83" s="152">
        <v>1749.42</v>
      </c>
      <c r="AE83" s="152">
        <v>0</v>
      </c>
      <c r="AF83" s="152">
        <v>1123.1500000000001</v>
      </c>
      <c r="AG83" s="152">
        <v>0</v>
      </c>
      <c r="AH83" s="152">
        <v>626.27</v>
      </c>
      <c r="AI83" s="152">
        <v>0</v>
      </c>
      <c r="AJ83" s="152">
        <f t="shared" ref="AJ83:AO84" si="37">AJ9-AJ33</f>
        <v>1430.437600704</v>
      </c>
      <c r="AK83" s="152">
        <f t="shared" si="37"/>
        <v>0</v>
      </c>
      <c r="AL83" s="152">
        <f t="shared" si="37"/>
        <v>1164.5240299999996</v>
      </c>
      <c r="AM83" s="152">
        <f t="shared" si="37"/>
        <v>0</v>
      </c>
      <c r="AN83" s="152">
        <f t="shared" si="37"/>
        <v>265.91357070399999</v>
      </c>
      <c r="AO83" s="152">
        <f t="shared" si="37"/>
        <v>0</v>
      </c>
      <c r="AP83" s="152">
        <f t="shared" si="5"/>
        <v>-318.98239929600004</v>
      </c>
      <c r="AQ83" s="140">
        <f t="shared" si="6"/>
        <v>-0.18233608812978017</v>
      </c>
      <c r="AR83" s="152">
        <f t="shared" ref="AR83:AW84" si="38">AR9-AR33</f>
        <v>1754.3899999999994</v>
      </c>
      <c r="AS83" s="152">
        <f t="shared" si="38"/>
        <v>0</v>
      </c>
      <c r="AT83" s="152">
        <f t="shared" si="38"/>
        <v>1293.4899999999998</v>
      </c>
      <c r="AU83" s="152">
        <f t="shared" si="38"/>
        <v>0</v>
      </c>
      <c r="AV83" s="152">
        <f t="shared" si="38"/>
        <v>460.90000000000009</v>
      </c>
      <c r="AW83" s="152">
        <f t="shared" si="38"/>
        <v>0</v>
      </c>
      <c r="AX83" s="152">
        <f t="shared" si="2"/>
        <v>323.95239929599938</v>
      </c>
      <c r="AY83" s="140">
        <f t="shared" si="3"/>
        <v>1.226470836013094</v>
      </c>
    </row>
    <row r="84" spans="1:51" s="138" customFormat="1" ht="20.100000000000001" hidden="1" customHeight="1" outlineLevel="1">
      <c r="A84" s="476"/>
      <c r="B84" s="551" t="s">
        <v>206</v>
      </c>
      <c r="C84" s="551"/>
      <c r="D84" s="552"/>
      <c r="E84" s="107" t="s">
        <v>207</v>
      </c>
      <c r="F84" s="323">
        <v>0</v>
      </c>
      <c r="G84" s="323">
        <v>0</v>
      </c>
      <c r="H84" s="323">
        <v>0</v>
      </c>
      <c r="I84" s="323">
        <v>0</v>
      </c>
      <c r="J84" s="323">
        <v>0</v>
      </c>
      <c r="K84" s="323">
        <v>0</v>
      </c>
      <c r="L84" s="323">
        <v>0</v>
      </c>
      <c r="M84" s="323">
        <v>0</v>
      </c>
      <c r="N84" s="323">
        <v>0</v>
      </c>
      <c r="O84" s="323">
        <v>0</v>
      </c>
      <c r="P84" s="323">
        <v>0</v>
      </c>
      <c r="Q84" s="323">
        <v>0</v>
      </c>
      <c r="R84" s="323">
        <v>0</v>
      </c>
      <c r="S84" s="323">
        <v>0</v>
      </c>
      <c r="T84" s="323">
        <v>0</v>
      </c>
      <c r="U84" s="323">
        <v>0</v>
      </c>
      <c r="V84" s="323">
        <v>0</v>
      </c>
      <c r="W84" s="323">
        <v>0</v>
      </c>
      <c r="X84" s="323">
        <v>0</v>
      </c>
      <c r="Y84" s="323">
        <v>0</v>
      </c>
      <c r="Z84" s="323">
        <v>0</v>
      </c>
      <c r="AA84" s="323">
        <v>0</v>
      </c>
      <c r="AB84" s="323">
        <v>0</v>
      </c>
      <c r="AC84" s="323">
        <v>0</v>
      </c>
      <c r="AD84" s="323">
        <v>0</v>
      </c>
      <c r="AE84" s="323">
        <v>0</v>
      </c>
      <c r="AF84" s="323">
        <v>0</v>
      </c>
      <c r="AG84" s="323">
        <v>0</v>
      </c>
      <c r="AH84" s="323">
        <v>0</v>
      </c>
      <c r="AI84" s="323">
        <v>0</v>
      </c>
      <c r="AJ84" s="323">
        <f t="shared" si="37"/>
        <v>0</v>
      </c>
      <c r="AK84" s="323">
        <f t="shared" si="37"/>
        <v>0</v>
      </c>
      <c r="AL84" s="323">
        <f t="shared" si="37"/>
        <v>0</v>
      </c>
      <c r="AM84" s="323">
        <f t="shared" si="37"/>
        <v>0</v>
      </c>
      <c r="AN84" s="323">
        <f t="shared" si="37"/>
        <v>0</v>
      </c>
      <c r="AO84" s="323">
        <f t="shared" si="37"/>
        <v>0</v>
      </c>
      <c r="AP84" s="153">
        <f t="shared" si="5"/>
        <v>0</v>
      </c>
      <c r="AQ84" s="154">
        <f t="shared" si="6"/>
        <v>0</v>
      </c>
      <c r="AR84" s="323">
        <f t="shared" si="38"/>
        <v>0</v>
      </c>
      <c r="AS84" s="323">
        <f t="shared" si="38"/>
        <v>0</v>
      </c>
      <c r="AT84" s="323">
        <f t="shared" si="38"/>
        <v>0</v>
      </c>
      <c r="AU84" s="323">
        <f t="shared" si="38"/>
        <v>0</v>
      </c>
      <c r="AV84" s="323">
        <f t="shared" si="38"/>
        <v>0</v>
      </c>
      <c r="AW84" s="323">
        <f t="shared" si="38"/>
        <v>0</v>
      </c>
      <c r="AX84" s="153">
        <f t="shared" si="2"/>
        <v>0</v>
      </c>
      <c r="AY84" s="154">
        <f t="shared" si="3"/>
        <v>0</v>
      </c>
    </row>
    <row r="85" spans="1:51" s="138" customFormat="1" ht="20.100000000000001" hidden="1" customHeight="1" outlineLevel="1">
      <c r="A85" s="477"/>
      <c r="B85" s="513" t="s">
        <v>208</v>
      </c>
      <c r="C85" s="513"/>
      <c r="D85" s="514"/>
      <c r="E85" s="110" t="s">
        <v>209</v>
      </c>
      <c r="F85" s="324">
        <v>0</v>
      </c>
      <c r="G85" s="324">
        <v>0</v>
      </c>
      <c r="H85" s="324">
        <v>0</v>
      </c>
      <c r="I85" s="324">
        <v>0</v>
      </c>
      <c r="J85" s="324">
        <v>0</v>
      </c>
      <c r="K85" s="324">
        <v>0</v>
      </c>
      <c r="L85" s="324">
        <v>0</v>
      </c>
      <c r="M85" s="324">
        <v>0</v>
      </c>
      <c r="N85" s="324">
        <v>0</v>
      </c>
      <c r="O85" s="324">
        <v>0</v>
      </c>
      <c r="P85" s="324">
        <v>0</v>
      </c>
      <c r="Q85" s="324">
        <v>0</v>
      </c>
      <c r="R85" s="324">
        <v>0</v>
      </c>
      <c r="S85" s="324">
        <v>0</v>
      </c>
      <c r="T85" s="324">
        <v>0</v>
      </c>
      <c r="U85" s="324">
        <v>0</v>
      </c>
      <c r="V85" s="324">
        <v>0</v>
      </c>
      <c r="W85" s="324">
        <v>0</v>
      </c>
      <c r="X85" s="324">
        <v>0</v>
      </c>
      <c r="Y85" s="324">
        <v>0</v>
      </c>
      <c r="Z85" s="324">
        <v>0</v>
      </c>
      <c r="AA85" s="324">
        <v>0</v>
      </c>
      <c r="AB85" s="324">
        <v>0</v>
      </c>
      <c r="AC85" s="324">
        <v>0</v>
      </c>
      <c r="AD85" s="324">
        <v>0</v>
      </c>
      <c r="AE85" s="324">
        <v>0</v>
      </c>
      <c r="AF85" s="324">
        <v>0</v>
      </c>
      <c r="AG85" s="324">
        <v>0</v>
      </c>
      <c r="AH85" s="324">
        <v>0</v>
      </c>
      <c r="AI85" s="324">
        <v>0</v>
      </c>
      <c r="AJ85" s="324">
        <f t="shared" ref="AJ85:AO85" si="39">AJ14-AJ45</f>
        <v>0</v>
      </c>
      <c r="AK85" s="324">
        <f t="shared" si="39"/>
        <v>0</v>
      </c>
      <c r="AL85" s="324">
        <f t="shared" si="39"/>
        <v>0</v>
      </c>
      <c r="AM85" s="324">
        <f t="shared" si="39"/>
        <v>0</v>
      </c>
      <c r="AN85" s="324">
        <f t="shared" si="39"/>
        <v>0</v>
      </c>
      <c r="AO85" s="324">
        <f t="shared" si="39"/>
        <v>0</v>
      </c>
      <c r="AP85" s="155">
        <f t="shared" si="5"/>
        <v>0</v>
      </c>
      <c r="AQ85" s="156">
        <f t="shared" si="6"/>
        <v>0</v>
      </c>
      <c r="AR85" s="324">
        <f t="shared" ref="AR85:AW85" si="40">AR14-AR45</f>
        <v>0</v>
      </c>
      <c r="AS85" s="324">
        <f t="shared" si="40"/>
        <v>0</v>
      </c>
      <c r="AT85" s="324">
        <f t="shared" si="40"/>
        <v>0</v>
      </c>
      <c r="AU85" s="324">
        <f t="shared" si="40"/>
        <v>0</v>
      </c>
      <c r="AV85" s="324">
        <f t="shared" si="40"/>
        <v>0</v>
      </c>
      <c r="AW85" s="324">
        <f t="shared" si="40"/>
        <v>0</v>
      </c>
      <c r="AX85" s="155">
        <f t="shared" si="2"/>
        <v>0</v>
      </c>
      <c r="AY85" s="156">
        <f t="shared" si="3"/>
        <v>0</v>
      </c>
    </row>
    <row r="86" spans="1:51" s="138" customFormat="1" ht="20.100000000000001" customHeight="1" outlineLevel="1">
      <c r="A86" s="477"/>
      <c r="B86" s="513" t="s">
        <v>12</v>
      </c>
      <c r="C86" s="513"/>
      <c r="D86" s="514"/>
      <c r="E86" s="110" t="s">
        <v>210</v>
      </c>
      <c r="F86" s="324">
        <v>775.65999999999985</v>
      </c>
      <c r="G86" s="324">
        <v>0</v>
      </c>
      <c r="H86" s="324">
        <v>775.65999999999985</v>
      </c>
      <c r="I86" s="324">
        <v>0</v>
      </c>
      <c r="J86" s="324">
        <v>0</v>
      </c>
      <c r="K86" s="324">
        <v>0</v>
      </c>
      <c r="L86" s="324">
        <v>931.99400000000014</v>
      </c>
      <c r="M86" s="324">
        <v>0</v>
      </c>
      <c r="N86" s="324">
        <v>931.99400000000014</v>
      </c>
      <c r="O86" s="324">
        <v>0</v>
      </c>
      <c r="P86" s="324">
        <v>0</v>
      </c>
      <c r="Q86" s="324">
        <v>0</v>
      </c>
      <c r="R86" s="324">
        <v>791.57000000000016</v>
      </c>
      <c r="S86" s="324">
        <v>0</v>
      </c>
      <c r="T86" s="324">
        <v>791.57000000000016</v>
      </c>
      <c r="U86" s="324">
        <v>0</v>
      </c>
      <c r="V86" s="324">
        <v>0</v>
      </c>
      <c r="W86" s="324">
        <v>0</v>
      </c>
      <c r="X86" s="324">
        <v>1137.585</v>
      </c>
      <c r="Y86" s="324">
        <v>0</v>
      </c>
      <c r="Z86" s="324">
        <v>1137.585</v>
      </c>
      <c r="AA86" s="324">
        <v>0</v>
      </c>
      <c r="AB86" s="324">
        <v>0</v>
      </c>
      <c r="AC86" s="324">
        <v>0</v>
      </c>
      <c r="AD86" s="324">
        <v>1123.1500000000001</v>
      </c>
      <c r="AE86" s="324">
        <v>0</v>
      </c>
      <c r="AF86" s="324">
        <v>1123.1500000000001</v>
      </c>
      <c r="AG86" s="324">
        <v>0</v>
      </c>
      <c r="AH86" s="324">
        <v>0</v>
      </c>
      <c r="AI86" s="324">
        <v>0</v>
      </c>
      <c r="AJ86" s="324">
        <f t="shared" ref="AJ86:AO86" si="41">AJ17-AJ55</f>
        <v>1164.5240299999996</v>
      </c>
      <c r="AK86" s="324">
        <f t="shared" si="41"/>
        <v>0</v>
      </c>
      <c r="AL86" s="324">
        <f t="shared" si="41"/>
        <v>1164.5240299999996</v>
      </c>
      <c r="AM86" s="324">
        <f t="shared" si="41"/>
        <v>0</v>
      </c>
      <c r="AN86" s="324">
        <f t="shared" si="41"/>
        <v>0</v>
      </c>
      <c r="AO86" s="324">
        <f t="shared" si="41"/>
        <v>0</v>
      </c>
      <c r="AP86" s="155">
        <f t="shared" si="5"/>
        <v>41.374029999999493</v>
      </c>
      <c r="AQ86" s="156">
        <f t="shared" si="6"/>
        <v>3.6837492765881219E-2</v>
      </c>
      <c r="AR86" s="324">
        <f t="shared" ref="AR86:AW86" si="42">AR17-AR55</f>
        <v>1293.4899999999998</v>
      </c>
      <c r="AS86" s="324">
        <f t="shared" si="42"/>
        <v>0</v>
      </c>
      <c r="AT86" s="324">
        <f t="shared" si="42"/>
        <v>1293.4899999999998</v>
      </c>
      <c r="AU86" s="324">
        <f t="shared" si="42"/>
        <v>0</v>
      </c>
      <c r="AV86" s="324">
        <f t="shared" si="42"/>
        <v>0</v>
      </c>
      <c r="AW86" s="324">
        <f t="shared" si="42"/>
        <v>0</v>
      </c>
      <c r="AX86" s="155">
        <f t="shared" si="2"/>
        <v>128.9659700000002</v>
      </c>
      <c r="AY86" s="156">
        <f t="shared" si="3"/>
        <v>1.1107456494478696</v>
      </c>
    </row>
    <row r="87" spans="1:51" s="138" customFormat="1" ht="20.100000000000001" customHeight="1" outlineLevel="1">
      <c r="A87" s="477"/>
      <c r="B87" s="513" t="s">
        <v>211</v>
      </c>
      <c r="C87" s="513"/>
      <c r="D87" s="514"/>
      <c r="E87" s="110" t="s">
        <v>212</v>
      </c>
      <c r="F87" s="324">
        <v>0</v>
      </c>
      <c r="G87" s="324">
        <v>0</v>
      </c>
      <c r="H87" s="324">
        <v>0</v>
      </c>
      <c r="I87" s="324">
        <v>0</v>
      </c>
      <c r="J87" s="324">
        <v>0</v>
      </c>
      <c r="K87" s="324">
        <v>0</v>
      </c>
      <c r="L87" s="324">
        <v>0</v>
      </c>
      <c r="M87" s="324">
        <v>0</v>
      </c>
      <c r="N87" s="324">
        <v>0</v>
      </c>
      <c r="O87" s="324">
        <v>0</v>
      </c>
      <c r="P87" s="324">
        <v>0</v>
      </c>
      <c r="Q87" s="324">
        <v>0</v>
      </c>
      <c r="R87" s="324">
        <v>0</v>
      </c>
      <c r="S87" s="324">
        <v>0</v>
      </c>
      <c r="T87" s="324">
        <v>0</v>
      </c>
      <c r="U87" s="324">
        <v>0</v>
      </c>
      <c r="V87" s="324">
        <v>0</v>
      </c>
      <c r="W87" s="324">
        <v>0</v>
      </c>
      <c r="X87" s="324">
        <v>0</v>
      </c>
      <c r="Y87" s="324">
        <v>0</v>
      </c>
      <c r="Z87" s="324">
        <v>0</v>
      </c>
      <c r="AA87" s="324">
        <v>0</v>
      </c>
      <c r="AB87" s="324">
        <v>0</v>
      </c>
      <c r="AC87" s="324">
        <v>0</v>
      </c>
      <c r="AD87" s="324">
        <v>0</v>
      </c>
      <c r="AE87" s="324">
        <v>0</v>
      </c>
      <c r="AF87" s="324">
        <v>0</v>
      </c>
      <c r="AG87" s="324">
        <v>0</v>
      </c>
      <c r="AH87" s="324">
        <v>0</v>
      </c>
      <c r="AI87" s="324">
        <v>0</v>
      </c>
      <c r="AJ87" s="324">
        <f t="shared" ref="AJ87:AO87" si="43">AJ20-AJ61</f>
        <v>0</v>
      </c>
      <c r="AK87" s="324">
        <f t="shared" si="43"/>
        <v>0</v>
      </c>
      <c r="AL87" s="324">
        <f t="shared" si="43"/>
        <v>0</v>
      </c>
      <c r="AM87" s="324">
        <f t="shared" si="43"/>
        <v>0</v>
      </c>
      <c r="AN87" s="324">
        <f t="shared" si="43"/>
        <v>0</v>
      </c>
      <c r="AO87" s="324">
        <f t="shared" si="43"/>
        <v>0</v>
      </c>
      <c r="AP87" s="155">
        <f t="shared" si="5"/>
        <v>0</v>
      </c>
      <c r="AQ87" s="156">
        <f t="shared" si="6"/>
        <v>0</v>
      </c>
      <c r="AR87" s="324">
        <f t="shared" ref="AR87:AW87" si="44">AR20-AR61</f>
        <v>0</v>
      </c>
      <c r="AS87" s="324">
        <f t="shared" si="44"/>
        <v>0</v>
      </c>
      <c r="AT87" s="324">
        <f t="shared" si="44"/>
        <v>0</v>
      </c>
      <c r="AU87" s="324">
        <f t="shared" si="44"/>
        <v>0</v>
      </c>
      <c r="AV87" s="324">
        <f t="shared" si="44"/>
        <v>0</v>
      </c>
      <c r="AW87" s="324">
        <f t="shared" si="44"/>
        <v>0</v>
      </c>
      <c r="AX87" s="155">
        <f t="shared" si="2"/>
        <v>0</v>
      </c>
      <c r="AY87" s="156">
        <f t="shared" si="3"/>
        <v>0</v>
      </c>
    </row>
    <row r="88" spans="1:51" s="138" customFormat="1" ht="20.100000000000001" hidden="1" customHeight="1" outlineLevel="1">
      <c r="A88" s="477"/>
      <c r="B88" s="513" t="s">
        <v>13</v>
      </c>
      <c r="C88" s="513"/>
      <c r="D88" s="514"/>
      <c r="E88" s="110" t="s">
        <v>213</v>
      </c>
      <c r="F88" s="324">
        <v>0</v>
      </c>
      <c r="G88" s="324">
        <v>0</v>
      </c>
      <c r="H88" s="324">
        <v>0</v>
      </c>
      <c r="I88" s="324">
        <v>0</v>
      </c>
      <c r="J88" s="324">
        <v>0</v>
      </c>
      <c r="K88" s="324">
        <v>0</v>
      </c>
      <c r="L88" s="324">
        <v>0</v>
      </c>
      <c r="M88" s="324">
        <v>0</v>
      </c>
      <c r="N88" s="324">
        <v>0</v>
      </c>
      <c r="O88" s="324">
        <v>0</v>
      </c>
      <c r="P88" s="324">
        <v>0</v>
      </c>
      <c r="Q88" s="324">
        <v>0</v>
      </c>
      <c r="R88" s="324">
        <v>0</v>
      </c>
      <c r="S88" s="324">
        <v>0</v>
      </c>
      <c r="T88" s="324">
        <v>0</v>
      </c>
      <c r="U88" s="324">
        <v>0</v>
      </c>
      <c r="V88" s="324">
        <v>0</v>
      </c>
      <c r="W88" s="324">
        <v>0</v>
      </c>
      <c r="X88" s="324">
        <v>0</v>
      </c>
      <c r="Y88" s="324">
        <v>0</v>
      </c>
      <c r="Z88" s="324">
        <v>0</v>
      </c>
      <c r="AA88" s="324">
        <v>0</v>
      </c>
      <c r="AB88" s="324">
        <v>0</v>
      </c>
      <c r="AC88" s="324">
        <v>0</v>
      </c>
      <c r="AD88" s="324">
        <v>0</v>
      </c>
      <c r="AE88" s="324">
        <v>0</v>
      </c>
      <c r="AF88" s="324">
        <v>0</v>
      </c>
      <c r="AG88" s="324">
        <v>0</v>
      </c>
      <c r="AH88" s="324">
        <v>0</v>
      </c>
      <c r="AI88" s="324">
        <v>0</v>
      </c>
      <c r="AJ88" s="324">
        <f t="shared" ref="AJ88:AO88" si="45">AJ22-AJ66</f>
        <v>0</v>
      </c>
      <c r="AK88" s="324">
        <f t="shared" si="45"/>
        <v>0</v>
      </c>
      <c r="AL88" s="324">
        <f t="shared" si="45"/>
        <v>0</v>
      </c>
      <c r="AM88" s="324">
        <f t="shared" si="45"/>
        <v>0</v>
      </c>
      <c r="AN88" s="324">
        <f t="shared" si="45"/>
        <v>0</v>
      </c>
      <c r="AO88" s="324">
        <f t="shared" si="45"/>
        <v>0</v>
      </c>
      <c r="AP88" s="155">
        <f t="shared" si="5"/>
        <v>0</v>
      </c>
      <c r="AQ88" s="156">
        <f t="shared" si="6"/>
        <v>0</v>
      </c>
      <c r="AR88" s="324">
        <f t="shared" ref="AR88:AW88" si="46">AR22-AR66</f>
        <v>0</v>
      </c>
      <c r="AS88" s="324">
        <f t="shared" si="46"/>
        <v>0</v>
      </c>
      <c r="AT88" s="324">
        <f t="shared" si="46"/>
        <v>0</v>
      </c>
      <c r="AU88" s="324">
        <f t="shared" si="46"/>
        <v>0</v>
      </c>
      <c r="AV88" s="324">
        <f t="shared" si="46"/>
        <v>0</v>
      </c>
      <c r="AW88" s="324">
        <f t="shared" si="46"/>
        <v>0</v>
      </c>
      <c r="AX88" s="155">
        <f t="shared" ref="AX88:AX153" si="47">AR88-AJ88</f>
        <v>0</v>
      </c>
      <c r="AY88" s="156">
        <f t="shared" ref="AY88:AY153" si="48">IF(ISERROR(AR88/AJ88),0,AR88/AJ88)</f>
        <v>0</v>
      </c>
    </row>
    <row r="89" spans="1:51" s="138" customFormat="1" ht="20.100000000000001" customHeight="1" outlineLevel="1">
      <c r="A89" s="477"/>
      <c r="B89" s="513" t="s">
        <v>14</v>
      </c>
      <c r="C89" s="513"/>
      <c r="D89" s="514"/>
      <c r="E89" s="110" t="s">
        <v>214</v>
      </c>
      <c r="F89" s="324">
        <v>240.09999999999991</v>
      </c>
      <c r="G89" s="324">
        <v>0</v>
      </c>
      <c r="H89" s="324">
        <v>0</v>
      </c>
      <c r="I89" s="324">
        <v>0</v>
      </c>
      <c r="J89" s="324">
        <v>240.09999999999991</v>
      </c>
      <c r="K89" s="324">
        <v>0</v>
      </c>
      <c r="L89" s="324">
        <v>97.658706429999938</v>
      </c>
      <c r="M89" s="324">
        <v>0</v>
      </c>
      <c r="N89" s="324">
        <v>0</v>
      </c>
      <c r="O89" s="324">
        <v>0</v>
      </c>
      <c r="P89" s="324">
        <v>97.658706429999938</v>
      </c>
      <c r="Q89" s="324">
        <v>0</v>
      </c>
      <c r="R89" s="324">
        <v>-23.380000000000109</v>
      </c>
      <c r="S89" s="324">
        <v>0</v>
      </c>
      <c r="T89" s="324">
        <v>0</v>
      </c>
      <c r="U89" s="324">
        <v>0</v>
      </c>
      <c r="V89" s="324">
        <v>-23.380000000000109</v>
      </c>
      <c r="W89" s="324">
        <v>0</v>
      </c>
      <c r="X89" s="324">
        <v>202.1768745199995</v>
      </c>
      <c r="Y89" s="324">
        <v>0</v>
      </c>
      <c r="Z89" s="324">
        <v>0</v>
      </c>
      <c r="AA89" s="324">
        <v>0</v>
      </c>
      <c r="AB89" s="324">
        <v>202.1768745199995</v>
      </c>
      <c r="AC89" s="324">
        <v>0</v>
      </c>
      <c r="AD89" s="324">
        <v>276.27</v>
      </c>
      <c r="AE89" s="324">
        <v>0</v>
      </c>
      <c r="AF89" s="324">
        <v>0</v>
      </c>
      <c r="AG89" s="324">
        <v>0</v>
      </c>
      <c r="AH89" s="324">
        <v>276.27</v>
      </c>
      <c r="AI89" s="324">
        <v>0</v>
      </c>
      <c r="AJ89" s="324">
        <f t="shared" ref="AJ89:AO89" si="49">AJ26-AJ73</f>
        <v>-136.57390929599978</v>
      </c>
      <c r="AK89" s="324">
        <f t="shared" si="49"/>
        <v>0</v>
      </c>
      <c r="AL89" s="324">
        <f t="shared" si="49"/>
        <v>0</v>
      </c>
      <c r="AM89" s="324">
        <f t="shared" si="49"/>
        <v>0</v>
      </c>
      <c r="AN89" s="324">
        <f t="shared" si="49"/>
        <v>-136.57390929599978</v>
      </c>
      <c r="AO89" s="324">
        <f t="shared" si="49"/>
        <v>0</v>
      </c>
      <c r="AP89" s="155">
        <f t="shared" si="5"/>
        <v>-412.84390929599977</v>
      </c>
      <c r="AQ89" s="156">
        <f t="shared" si="6"/>
        <v>-1.4943494020197625</v>
      </c>
      <c r="AR89" s="324">
        <f t="shared" ref="AR89:AW89" si="50">AR26-AR73</f>
        <v>-6.0999999999999091</v>
      </c>
      <c r="AS89" s="324">
        <f t="shared" si="50"/>
        <v>0</v>
      </c>
      <c r="AT89" s="324">
        <f t="shared" si="50"/>
        <v>0</v>
      </c>
      <c r="AU89" s="324">
        <f t="shared" si="50"/>
        <v>0</v>
      </c>
      <c r="AV89" s="324">
        <f t="shared" si="50"/>
        <v>-6.0999999999999091</v>
      </c>
      <c r="AW89" s="324">
        <f t="shared" si="50"/>
        <v>0</v>
      </c>
      <c r="AX89" s="155">
        <f t="shared" si="47"/>
        <v>130.47390929599987</v>
      </c>
      <c r="AY89" s="156">
        <f t="shared" si="48"/>
        <v>4.4664460667807632E-2</v>
      </c>
    </row>
    <row r="90" spans="1:51" s="138" customFormat="1" ht="20.100000000000001" customHeight="1" outlineLevel="1">
      <c r="A90" s="478"/>
      <c r="B90" s="513" t="s">
        <v>215</v>
      </c>
      <c r="C90" s="513"/>
      <c r="D90" s="514"/>
      <c r="E90" s="110" t="s">
        <v>216</v>
      </c>
      <c r="F90" s="324">
        <v>300</v>
      </c>
      <c r="G90" s="324">
        <v>0</v>
      </c>
      <c r="H90" s="324">
        <v>0</v>
      </c>
      <c r="I90" s="324">
        <v>0</v>
      </c>
      <c r="J90" s="324">
        <v>300</v>
      </c>
      <c r="K90" s="324">
        <v>0</v>
      </c>
      <c r="L90" s="324">
        <v>344.42700000000002</v>
      </c>
      <c r="M90" s="324">
        <v>0</v>
      </c>
      <c r="N90" s="324">
        <v>0</v>
      </c>
      <c r="O90" s="324">
        <v>0</v>
      </c>
      <c r="P90" s="324">
        <v>344.42700000000002</v>
      </c>
      <c r="Q90" s="324">
        <v>0</v>
      </c>
      <c r="R90" s="324">
        <v>350</v>
      </c>
      <c r="S90" s="324">
        <v>0</v>
      </c>
      <c r="T90" s="324">
        <v>0</v>
      </c>
      <c r="U90" s="324">
        <v>0</v>
      </c>
      <c r="V90" s="324">
        <v>350</v>
      </c>
      <c r="W90" s="324">
        <v>0</v>
      </c>
      <c r="X90" s="324">
        <v>339.64099999999996</v>
      </c>
      <c r="Y90" s="324">
        <v>0</v>
      </c>
      <c r="Z90" s="324">
        <v>0</v>
      </c>
      <c r="AA90" s="324">
        <v>0</v>
      </c>
      <c r="AB90" s="324">
        <v>339.64099999999996</v>
      </c>
      <c r="AC90" s="324">
        <v>0</v>
      </c>
      <c r="AD90" s="324">
        <v>350</v>
      </c>
      <c r="AE90" s="324">
        <v>0</v>
      </c>
      <c r="AF90" s="324">
        <v>0</v>
      </c>
      <c r="AG90" s="324">
        <v>0</v>
      </c>
      <c r="AH90" s="324">
        <v>350</v>
      </c>
      <c r="AI90" s="324">
        <v>0</v>
      </c>
      <c r="AJ90" s="324">
        <f t="shared" ref="AJ90:AO90" si="51">AJ28-AJ79</f>
        <v>402.48747999999989</v>
      </c>
      <c r="AK90" s="324">
        <f t="shared" si="51"/>
        <v>0</v>
      </c>
      <c r="AL90" s="324">
        <f t="shared" si="51"/>
        <v>0</v>
      </c>
      <c r="AM90" s="324">
        <f t="shared" si="51"/>
        <v>0</v>
      </c>
      <c r="AN90" s="324">
        <f t="shared" si="51"/>
        <v>402.48747999999989</v>
      </c>
      <c r="AO90" s="324">
        <f t="shared" si="51"/>
        <v>0</v>
      </c>
      <c r="AP90" s="155">
        <f t="shared" ref="AP90:AP156" si="52">AJ90-AD90</f>
        <v>52.487479999999891</v>
      </c>
      <c r="AQ90" s="156">
        <f t="shared" ref="AQ90:AQ156" si="53">IF(ISERROR(AP90/AD90),0,AP90/AD90)</f>
        <v>0.14996422857142827</v>
      </c>
      <c r="AR90" s="324">
        <f t="shared" ref="AR90:AW90" si="54">AR28-AR79</f>
        <v>467</v>
      </c>
      <c r="AS90" s="324">
        <f t="shared" si="54"/>
        <v>0</v>
      </c>
      <c r="AT90" s="324">
        <f t="shared" si="54"/>
        <v>0</v>
      </c>
      <c r="AU90" s="324">
        <f t="shared" si="54"/>
        <v>0</v>
      </c>
      <c r="AV90" s="324">
        <f t="shared" si="54"/>
        <v>467</v>
      </c>
      <c r="AW90" s="324">
        <f t="shared" si="54"/>
        <v>0</v>
      </c>
      <c r="AX90" s="155">
        <f t="shared" si="47"/>
        <v>64.512520000000109</v>
      </c>
      <c r="AY90" s="156">
        <f t="shared" si="48"/>
        <v>1.1602845385401805</v>
      </c>
    </row>
    <row r="91" spans="1:51" s="138" customFormat="1" ht="20.100000000000001" customHeight="1" outlineLevel="1" thickBot="1">
      <c r="A91" s="111"/>
      <c r="B91" s="513" t="s">
        <v>217</v>
      </c>
      <c r="C91" s="513"/>
      <c r="D91" s="514"/>
      <c r="E91" s="110" t="s">
        <v>218</v>
      </c>
      <c r="F91" s="324">
        <v>0</v>
      </c>
      <c r="G91" s="324">
        <v>0</v>
      </c>
      <c r="H91" s="324">
        <v>0</v>
      </c>
      <c r="I91" s="324">
        <v>0</v>
      </c>
      <c r="J91" s="324">
        <v>0</v>
      </c>
      <c r="K91" s="324">
        <v>0</v>
      </c>
      <c r="L91" s="324">
        <v>0</v>
      </c>
      <c r="M91" s="324">
        <v>0</v>
      </c>
      <c r="N91" s="324">
        <v>0</v>
      </c>
      <c r="O91" s="324">
        <v>0</v>
      </c>
      <c r="P91" s="324">
        <v>0</v>
      </c>
      <c r="Q91" s="324">
        <v>0</v>
      </c>
      <c r="R91" s="324">
        <v>0</v>
      </c>
      <c r="S91" s="324">
        <v>0</v>
      </c>
      <c r="T91" s="324">
        <v>0</v>
      </c>
      <c r="U91" s="324">
        <v>0</v>
      </c>
      <c r="V91" s="324">
        <v>0</v>
      </c>
      <c r="W91" s="324">
        <v>0</v>
      </c>
      <c r="X91" s="324">
        <v>0</v>
      </c>
      <c r="Y91" s="324">
        <v>0</v>
      </c>
      <c r="Z91" s="324">
        <v>0</v>
      </c>
      <c r="AA91" s="324">
        <v>0</v>
      </c>
      <c r="AB91" s="324">
        <v>0</v>
      </c>
      <c r="AC91" s="324">
        <v>0</v>
      </c>
      <c r="AD91" s="324">
        <v>0</v>
      </c>
      <c r="AE91" s="324">
        <v>0</v>
      </c>
      <c r="AF91" s="324">
        <v>0</v>
      </c>
      <c r="AG91" s="324">
        <v>0</v>
      </c>
      <c r="AH91" s="324">
        <v>0</v>
      </c>
      <c r="AI91" s="324">
        <v>0</v>
      </c>
      <c r="AJ91" s="324">
        <f t="shared" ref="AJ91:AO91" si="55">AJ32</f>
        <v>0</v>
      </c>
      <c r="AK91" s="324">
        <f t="shared" si="55"/>
        <v>0</v>
      </c>
      <c r="AL91" s="324">
        <f t="shared" si="55"/>
        <v>0</v>
      </c>
      <c r="AM91" s="324">
        <f t="shared" si="55"/>
        <v>0</v>
      </c>
      <c r="AN91" s="324">
        <f t="shared" si="55"/>
        <v>0</v>
      </c>
      <c r="AO91" s="324">
        <f t="shared" si="55"/>
        <v>0</v>
      </c>
      <c r="AP91" s="155">
        <f t="shared" si="52"/>
        <v>0</v>
      </c>
      <c r="AQ91" s="156">
        <f t="shared" si="53"/>
        <v>0</v>
      </c>
      <c r="AR91" s="324">
        <f t="shared" ref="AR91:AW91" si="56">AR32</f>
        <v>0</v>
      </c>
      <c r="AS91" s="324">
        <f t="shared" si="56"/>
        <v>0</v>
      </c>
      <c r="AT91" s="324">
        <f t="shared" si="56"/>
        <v>0</v>
      </c>
      <c r="AU91" s="324">
        <f t="shared" si="56"/>
        <v>0</v>
      </c>
      <c r="AV91" s="324">
        <f t="shared" si="56"/>
        <v>0</v>
      </c>
      <c r="AW91" s="324">
        <f t="shared" si="56"/>
        <v>0</v>
      </c>
      <c r="AX91" s="155">
        <f t="shared" si="47"/>
        <v>0</v>
      </c>
      <c r="AY91" s="156">
        <f t="shared" si="48"/>
        <v>0</v>
      </c>
    </row>
    <row r="92" spans="1:51" s="138" customFormat="1" ht="20.100000000000001" customHeight="1" outlineLevel="1" thickBot="1">
      <c r="A92" s="473" t="s">
        <v>219</v>
      </c>
      <c r="B92" s="474"/>
      <c r="C92" s="474"/>
      <c r="D92" s="475"/>
      <c r="E92" s="100" t="s">
        <v>220</v>
      </c>
      <c r="F92" s="152">
        <v>634.4</v>
      </c>
      <c r="G92" s="152">
        <v>0</v>
      </c>
      <c r="H92" s="152">
        <v>0</v>
      </c>
      <c r="I92" s="152">
        <v>0</v>
      </c>
      <c r="J92" s="152">
        <v>634.4</v>
      </c>
      <c r="K92" s="152">
        <v>0</v>
      </c>
      <c r="L92" s="152">
        <v>672.6</v>
      </c>
      <c r="M92" s="152">
        <v>0</v>
      </c>
      <c r="N92" s="152">
        <v>0</v>
      </c>
      <c r="O92" s="152">
        <v>0</v>
      </c>
      <c r="P92" s="152">
        <v>654.6</v>
      </c>
      <c r="Q92" s="152">
        <v>18</v>
      </c>
      <c r="R92" s="152">
        <v>672.4</v>
      </c>
      <c r="S92" s="152">
        <v>0</v>
      </c>
      <c r="T92" s="152">
        <v>0</v>
      </c>
      <c r="U92" s="152">
        <v>0</v>
      </c>
      <c r="V92" s="152">
        <v>654.4</v>
      </c>
      <c r="W92" s="152">
        <v>18</v>
      </c>
      <c r="X92" s="152">
        <v>637.9</v>
      </c>
      <c r="Y92" s="152">
        <v>0</v>
      </c>
      <c r="Z92" s="152">
        <v>0</v>
      </c>
      <c r="AA92" s="152">
        <v>0</v>
      </c>
      <c r="AB92" s="152">
        <v>619.9</v>
      </c>
      <c r="AC92" s="152">
        <v>18</v>
      </c>
      <c r="AD92" s="152">
        <v>681.4</v>
      </c>
      <c r="AE92" s="152">
        <v>0</v>
      </c>
      <c r="AF92" s="152">
        <v>0</v>
      </c>
      <c r="AG92" s="152">
        <v>0</v>
      </c>
      <c r="AH92" s="152">
        <v>663.4</v>
      </c>
      <c r="AI92" s="152">
        <v>18</v>
      </c>
      <c r="AJ92" s="152">
        <f t="shared" ref="AJ92:AO92" si="57">AJ93+AJ103+AJ110+AJ116</f>
        <v>737.19999999999993</v>
      </c>
      <c r="AK92" s="152">
        <f t="shared" si="57"/>
        <v>0</v>
      </c>
      <c r="AL92" s="152">
        <f t="shared" si="57"/>
        <v>0</v>
      </c>
      <c r="AM92" s="152">
        <f t="shared" si="57"/>
        <v>0</v>
      </c>
      <c r="AN92" s="152">
        <f t="shared" si="57"/>
        <v>719.19999999999993</v>
      </c>
      <c r="AO92" s="152">
        <f t="shared" si="57"/>
        <v>18</v>
      </c>
      <c r="AP92" s="152">
        <f t="shared" si="52"/>
        <v>55.799999999999955</v>
      </c>
      <c r="AQ92" s="140">
        <f t="shared" si="53"/>
        <v>8.1890226005283173E-2</v>
      </c>
      <c r="AR92" s="152">
        <f t="shared" ref="AR92:AW92" si="58">AR93+AR103+AR110+AR116</f>
        <v>701.4</v>
      </c>
      <c r="AS92" s="152">
        <f t="shared" si="58"/>
        <v>0</v>
      </c>
      <c r="AT92" s="152">
        <f t="shared" si="58"/>
        <v>0</v>
      </c>
      <c r="AU92" s="152">
        <f t="shared" si="58"/>
        <v>0</v>
      </c>
      <c r="AV92" s="152">
        <f t="shared" si="58"/>
        <v>683.4</v>
      </c>
      <c r="AW92" s="152">
        <f t="shared" si="58"/>
        <v>18</v>
      </c>
      <c r="AX92" s="152">
        <f t="shared" si="47"/>
        <v>-35.799999999999955</v>
      </c>
      <c r="AY92" s="140">
        <f t="shared" si="48"/>
        <v>0.95143787303309824</v>
      </c>
    </row>
    <row r="93" spans="1:51" s="138" customFormat="1" ht="20.100000000000001" customHeight="1" outlineLevel="1" thickBot="1">
      <c r="A93" s="483"/>
      <c r="B93" s="485" t="s">
        <v>15</v>
      </c>
      <c r="C93" s="486"/>
      <c r="D93" s="487"/>
      <c r="E93" s="101" t="s">
        <v>221</v>
      </c>
      <c r="F93" s="152">
        <v>0</v>
      </c>
      <c r="G93" s="152">
        <v>0</v>
      </c>
      <c r="H93" s="152">
        <v>0</v>
      </c>
      <c r="I93" s="152">
        <v>0</v>
      </c>
      <c r="J93" s="152">
        <v>0</v>
      </c>
      <c r="K93" s="152">
        <v>0</v>
      </c>
      <c r="L93" s="152">
        <v>0</v>
      </c>
      <c r="M93" s="152">
        <v>0</v>
      </c>
      <c r="N93" s="152">
        <v>0</v>
      </c>
      <c r="O93" s="152">
        <v>0</v>
      </c>
      <c r="P93" s="152">
        <v>0</v>
      </c>
      <c r="Q93" s="152">
        <v>0</v>
      </c>
      <c r="R93" s="152">
        <v>0</v>
      </c>
      <c r="S93" s="152">
        <v>0</v>
      </c>
      <c r="T93" s="152">
        <v>0</v>
      </c>
      <c r="U93" s="152">
        <v>0</v>
      </c>
      <c r="V93" s="152">
        <v>0</v>
      </c>
      <c r="W93" s="152">
        <v>0</v>
      </c>
      <c r="X93" s="152">
        <v>0</v>
      </c>
      <c r="Y93" s="152">
        <v>0</v>
      </c>
      <c r="Z93" s="152">
        <v>0</v>
      </c>
      <c r="AA93" s="152">
        <v>0</v>
      </c>
      <c r="AB93" s="152">
        <v>0</v>
      </c>
      <c r="AC93" s="152">
        <v>0</v>
      </c>
      <c r="AD93" s="152">
        <v>0</v>
      </c>
      <c r="AE93" s="152">
        <v>0</v>
      </c>
      <c r="AF93" s="152">
        <v>0</v>
      </c>
      <c r="AG93" s="152">
        <v>0</v>
      </c>
      <c r="AH93" s="152">
        <v>0</v>
      </c>
      <c r="AI93" s="152">
        <v>0</v>
      </c>
      <c r="AJ93" s="152">
        <f t="shared" ref="AJ93:AO93" si="59">AJ94+AJ98+AJ102</f>
        <v>0</v>
      </c>
      <c r="AK93" s="152">
        <f t="shared" si="59"/>
        <v>0</v>
      </c>
      <c r="AL93" s="152">
        <f t="shared" si="59"/>
        <v>0</v>
      </c>
      <c r="AM93" s="152">
        <f t="shared" si="59"/>
        <v>0</v>
      </c>
      <c r="AN93" s="152">
        <f t="shared" si="59"/>
        <v>0</v>
      </c>
      <c r="AO93" s="152">
        <f t="shared" si="59"/>
        <v>0</v>
      </c>
      <c r="AP93" s="141">
        <f t="shared" si="52"/>
        <v>0</v>
      </c>
      <c r="AQ93" s="142">
        <f t="shared" si="53"/>
        <v>0</v>
      </c>
      <c r="AR93" s="152">
        <f t="shared" ref="AR93:AW93" si="60">AR94+AR98+AR102</f>
        <v>0</v>
      </c>
      <c r="AS93" s="152">
        <f t="shared" si="60"/>
        <v>0</v>
      </c>
      <c r="AT93" s="152">
        <f t="shared" si="60"/>
        <v>0</v>
      </c>
      <c r="AU93" s="152">
        <f t="shared" si="60"/>
        <v>0</v>
      </c>
      <c r="AV93" s="152">
        <f t="shared" si="60"/>
        <v>0</v>
      </c>
      <c r="AW93" s="152">
        <f t="shared" si="60"/>
        <v>0</v>
      </c>
      <c r="AX93" s="141">
        <f t="shared" si="47"/>
        <v>0</v>
      </c>
      <c r="AY93" s="142">
        <f t="shared" si="48"/>
        <v>0</v>
      </c>
    </row>
    <row r="94" spans="1:51" s="138" customFormat="1" ht="20.100000000000001" customHeight="1" outlineLevel="1" thickBot="1">
      <c r="A94" s="477"/>
      <c r="B94" s="483"/>
      <c r="C94" s="503" t="s">
        <v>16</v>
      </c>
      <c r="D94" s="504"/>
      <c r="E94" s="101" t="s">
        <v>222</v>
      </c>
      <c r="F94" s="152">
        <v>0</v>
      </c>
      <c r="G94" s="152">
        <v>0</v>
      </c>
      <c r="H94" s="152">
        <v>0</v>
      </c>
      <c r="I94" s="152">
        <v>0</v>
      </c>
      <c r="J94" s="152">
        <v>0</v>
      </c>
      <c r="K94" s="152">
        <v>0</v>
      </c>
      <c r="L94" s="152">
        <v>0</v>
      </c>
      <c r="M94" s="152">
        <v>0</v>
      </c>
      <c r="N94" s="152">
        <v>0</v>
      </c>
      <c r="O94" s="152">
        <v>0</v>
      </c>
      <c r="P94" s="152">
        <v>0</v>
      </c>
      <c r="Q94" s="152">
        <v>0</v>
      </c>
      <c r="R94" s="152">
        <v>0</v>
      </c>
      <c r="S94" s="152">
        <v>0</v>
      </c>
      <c r="T94" s="152">
        <v>0</v>
      </c>
      <c r="U94" s="152">
        <v>0</v>
      </c>
      <c r="V94" s="152">
        <v>0</v>
      </c>
      <c r="W94" s="152">
        <v>0</v>
      </c>
      <c r="X94" s="152">
        <v>0</v>
      </c>
      <c r="Y94" s="152">
        <v>0</v>
      </c>
      <c r="Z94" s="152">
        <v>0</v>
      </c>
      <c r="AA94" s="152">
        <v>0</v>
      </c>
      <c r="AB94" s="152">
        <v>0</v>
      </c>
      <c r="AC94" s="152">
        <v>0</v>
      </c>
      <c r="AD94" s="152">
        <v>0</v>
      </c>
      <c r="AE94" s="152">
        <v>0</v>
      </c>
      <c r="AF94" s="152">
        <v>0</v>
      </c>
      <c r="AG94" s="152">
        <v>0</v>
      </c>
      <c r="AH94" s="152">
        <v>0</v>
      </c>
      <c r="AI94" s="152">
        <v>0</v>
      </c>
      <c r="AJ94" s="152">
        <f t="shared" ref="AJ94:AO94" si="61">SUM(AJ95:AJ97)</f>
        <v>0</v>
      </c>
      <c r="AK94" s="152">
        <f t="shared" si="61"/>
        <v>0</v>
      </c>
      <c r="AL94" s="152">
        <f t="shared" si="61"/>
        <v>0</v>
      </c>
      <c r="AM94" s="152">
        <f t="shared" si="61"/>
        <v>0</v>
      </c>
      <c r="AN94" s="152">
        <f t="shared" si="61"/>
        <v>0</v>
      </c>
      <c r="AO94" s="152">
        <f t="shared" si="61"/>
        <v>0</v>
      </c>
      <c r="AP94" s="141">
        <f t="shared" si="52"/>
        <v>0</v>
      </c>
      <c r="AQ94" s="142">
        <f t="shared" si="53"/>
        <v>0</v>
      </c>
      <c r="AR94" s="152">
        <f t="shared" ref="AR94:AW94" si="62">SUM(AR95:AR97)</f>
        <v>0</v>
      </c>
      <c r="AS94" s="152">
        <f t="shared" si="62"/>
        <v>0</v>
      </c>
      <c r="AT94" s="152">
        <f t="shared" si="62"/>
        <v>0</v>
      </c>
      <c r="AU94" s="152">
        <f t="shared" si="62"/>
        <v>0</v>
      </c>
      <c r="AV94" s="152">
        <f t="shared" si="62"/>
        <v>0</v>
      </c>
      <c r="AW94" s="152">
        <f t="shared" si="62"/>
        <v>0</v>
      </c>
      <c r="AX94" s="141">
        <f t="shared" si="47"/>
        <v>0</v>
      </c>
      <c r="AY94" s="142">
        <f t="shared" si="48"/>
        <v>0</v>
      </c>
    </row>
    <row r="95" spans="1:51" s="138" customFormat="1" ht="20.100000000000001" customHeight="1" outlineLevel="1">
      <c r="A95" s="477"/>
      <c r="B95" s="477"/>
      <c r="C95" s="476"/>
      <c r="D95" s="380" t="s">
        <v>17</v>
      </c>
      <c r="E95" s="107" t="s">
        <v>223</v>
      </c>
      <c r="F95" s="322">
        <v>0</v>
      </c>
      <c r="G95" s="322"/>
      <c r="H95" s="322">
        <v>0</v>
      </c>
      <c r="I95" s="322">
        <v>0</v>
      </c>
      <c r="J95" s="322">
        <v>0</v>
      </c>
      <c r="K95" s="322">
        <v>0</v>
      </c>
      <c r="L95" s="322">
        <v>0</v>
      </c>
      <c r="M95" s="322"/>
      <c r="N95" s="322">
        <v>0</v>
      </c>
      <c r="O95" s="322">
        <v>0</v>
      </c>
      <c r="P95" s="322">
        <v>0</v>
      </c>
      <c r="Q95" s="322">
        <v>0</v>
      </c>
      <c r="R95" s="322">
        <v>0</v>
      </c>
      <c r="S95" s="322"/>
      <c r="T95" s="322">
        <v>0</v>
      </c>
      <c r="U95" s="322">
        <v>0</v>
      </c>
      <c r="V95" s="322">
        <v>0</v>
      </c>
      <c r="W95" s="322">
        <v>0</v>
      </c>
      <c r="X95" s="322">
        <v>0</v>
      </c>
      <c r="Y95" s="322"/>
      <c r="Z95" s="322">
        <v>0</v>
      </c>
      <c r="AA95" s="322">
        <v>0</v>
      </c>
      <c r="AB95" s="322">
        <v>0</v>
      </c>
      <c r="AC95" s="322">
        <v>0</v>
      </c>
      <c r="AD95" s="322">
        <v>0</v>
      </c>
      <c r="AE95" s="322"/>
      <c r="AF95" s="322">
        <v>0</v>
      </c>
      <c r="AG95" s="322">
        <v>0</v>
      </c>
      <c r="AH95" s="322">
        <v>0</v>
      </c>
      <c r="AI95" s="322">
        <v>0</v>
      </c>
      <c r="AJ95" s="322">
        <f>SUM(AK95:AO95)</f>
        <v>0</v>
      </c>
      <c r="AK95" s="322"/>
      <c r="AL95" s="322">
        <f>Расходы_ЗЧ_и_ДО!M9</f>
        <v>0</v>
      </c>
      <c r="AM95" s="322">
        <f>Расходы_СЦ!M9</f>
        <v>0</v>
      </c>
      <c r="AN95" s="322">
        <f>Расходы_КЦ!M9</f>
        <v>0</v>
      </c>
      <c r="AO95" s="322">
        <f>Расходы_БэкОфис!M9</f>
        <v>0</v>
      </c>
      <c r="AP95" s="147">
        <f t="shared" si="52"/>
        <v>0</v>
      </c>
      <c r="AQ95" s="148">
        <f t="shared" si="53"/>
        <v>0</v>
      </c>
      <c r="AR95" s="322">
        <f>SUM(AS95:AW95)</f>
        <v>0</v>
      </c>
      <c r="AS95" s="322"/>
      <c r="AT95" s="322">
        <f>Расходы_ЗЧ_и_ДО!N9</f>
        <v>0</v>
      </c>
      <c r="AU95" s="322">
        <f>Расходы_СЦ!N9</f>
        <v>0</v>
      </c>
      <c r="AV95" s="322">
        <f>Расходы_КЦ!N9</f>
        <v>0</v>
      </c>
      <c r="AW95" s="322">
        <f>Расходы_БэкОфис!N9</f>
        <v>0</v>
      </c>
      <c r="AX95" s="147">
        <f t="shared" si="47"/>
        <v>0</v>
      </c>
      <c r="AY95" s="148">
        <f t="shared" si="48"/>
        <v>0</v>
      </c>
    </row>
    <row r="96" spans="1:51" s="138" customFormat="1" ht="20.100000000000001" customHeight="1" outlineLevel="1">
      <c r="A96" s="477"/>
      <c r="B96" s="477"/>
      <c r="C96" s="477"/>
      <c r="D96" s="381" t="s">
        <v>18</v>
      </c>
      <c r="E96" s="110" t="s">
        <v>224</v>
      </c>
      <c r="F96" s="322">
        <v>0</v>
      </c>
      <c r="G96" s="322"/>
      <c r="H96" s="322">
        <v>0</v>
      </c>
      <c r="I96" s="322">
        <v>0</v>
      </c>
      <c r="J96" s="322">
        <v>0</v>
      </c>
      <c r="K96" s="322">
        <v>0</v>
      </c>
      <c r="L96" s="322">
        <v>0</v>
      </c>
      <c r="M96" s="322"/>
      <c r="N96" s="322">
        <v>0</v>
      </c>
      <c r="O96" s="322">
        <v>0</v>
      </c>
      <c r="P96" s="322">
        <v>0</v>
      </c>
      <c r="Q96" s="322">
        <v>0</v>
      </c>
      <c r="R96" s="322">
        <v>0</v>
      </c>
      <c r="S96" s="322"/>
      <c r="T96" s="322">
        <v>0</v>
      </c>
      <c r="U96" s="322">
        <v>0</v>
      </c>
      <c r="V96" s="322">
        <v>0</v>
      </c>
      <c r="W96" s="322">
        <v>0</v>
      </c>
      <c r="X96" s="322">
        <v>0</v>
      </c>
      <c r="Y96" s="322"/>
      <c r="Z96" s="322">
        <v>0</v>
      </c>
      <c r="AA96" s="322">
        <v>0</v>
      </c>
      <c r="AB96" s="322">
        <v>0</v>
      </c>
      <c r="AC96" s="322">
        <v>0</v>
      </c>
      <c r="AD96" s="322">
        <v>0</v>
      </c>
      <c r="AE96" s="322"/>
      <c r="AF96" s="322">
        <v>0</v>
      </c>
      <c r="AG96" s="322">
        <v>0</v>
      </c>
      <c r="AH96" s="322">
        <v>0</v>
      </c>
      <c r="AI96" s="322">
        <v>0</v>
      </c>
      <c r="AJ96" s="322">
        <f>SUM(AK96:AO96)</f>
        <v>0</v>
      </c>
      <c r="AK96" s="322"/>
      <c r="AL96" s="322">
        <f>Расходы_ЗЧ_и_ДО!M10</f>
        <v>0</v>
      </c>
      <c r="AM96" s="322">
        <f>Расходы_СЦ!M10</f>
        <v>0</v>
      </c>
      <c r="AN96" s="322">
        <f>Расходы_КЦ!M10</f>
        <v>0</v>
      </c>
      <c r="AO96" s="322">
        <f>Расходы_БэкОфис!M10</f>
        <v>0</v>
      </c>
      <c r="AP96" s="143">
        <f t="shared" si="52"/>
        <v>0</v>
      </c>
      <c r="AQ96" s="144">
        <f t="shared" si="53"/>
        <v>0</v>
      </c>
      <c r="AR96" s="322">
        <f>SUM(AS96:AW96)</f>
        <v>0</v>
      </c>
      <c r="AS96" s="322"/>
      <c r="AT96" s="322">
        <f>Расходы_ЗЧ_и_ДО!N10</f>
        <v>0</v>
      </c>
      <c r="AU96" s="322">
        <f>Расходы_СЦ!N10</f>
        <v>0</v>
      </c>
      <c r="AV96" s="322">
        <f>Расходы_КЦ!N10</f>
        <v>0</v>
      </c>
      <c r="AW96" s="322">
        <f>Расходы_БэкОфис!N10</f>
        <v>0</v>
      </c>
      <c r="AX96" s="143">
        <f t="shared" si="47"/>
        <v>0</v>
      </c>
      <c r="AY96" s="144">
        <f t="shared" si="48"/>
        <v>0</v>
      </c>
    </row>
    <row r="97" spans="1:51" s="138" customFormat="1" ht="20.100000000000001" customHeight="1" outlineLevel="1" thickBot="1">
      <c r="A97" s="477"/>
      <c r="B97" s="477"/>
      <c r="C97" s="478"/>
      <c r="D97" s="383" t="s">
        <v>19</v>
      </c>
      <c r="E97" s="108" t="s">
        <v>225</v>
      </c>
      <c r="F97" s="322">
        <v>0</v>
      </c>
      <c r="G97" s="322"/>
      <c r="H97" s="322">
        <v>0</v>
      </c>
      <c r="I97" s="322">
        <v>0</v>
      </c>
      <c r="J97" s="322">
        <v>0</v>
      </c>
      <c r="K97" s="322">
        <v>0</v>
      </c>
      <c r="L97" s="322">
        <v>0</v>
      </c>
      <c r="M97" s="322"/>
      <c r="N97" s="322">
        <v>0</v>
      </c>
      <c r="O97" s="322">
        <v>0</v>
      </c>
      <c r="P97" s="322">
        <v>0</v>
      </c>
      <c r="Q97" s="322">
        <v>0</v>
      </c>
      <c r="R97" s="322">
        <v>0</v>
      </c>
      <c r="S97" s="322"/>
      <c r="T97" s="322">
        <v>0</v>
      </c>
      <c r="U97" s="322">
        <v>0</v>
      </c>
      <c r="V97" s="322">
        <v>0</v>
      </c>
      <c r="W97" s="322">
        <v>0</v>
      </c>
      <c r="X97" s="322">
        <v>0</v>
      </c>
      <c r="Y97" s="322"/>
      <c r="Z97" s="322">
        <v>0</v>
      </c>
      <c r="AA97" s="322">
        <v>0</v>
      </c>
      <c r="AB97" s="322">
        <v>0</v>
      </c>
      <c r="AC97" s="322">
        <v>0</v>
      </c>
      <c r="AD97" s="322">
        <v>0</v>
      </c>
      <c r="AE97" s="322"/>
      <c r="AF97" s="322">
        <v>0</v>
      </c>
      <c r="AG97" s="322">
        <v>0</v>
      </c>
      <c r="AH97" s="322">
        <v>0</v>
      </c>
      <c r="AI97" s="322">
        <v>0</v>
      </c>
      <c r="AJ97" s="322">
        <f>SUM(AK97:AO97)</f>
        <v>0</v>
      </c>
      <c r="AK97" s="322"/>
      <c r="AL97" s="322">
        <f>Расходы_ЗЧ_и_ДО!M11</f>
        <v>0</v>
      </c>
      <c r="AM97" s="322">
        <f>Расходы_СЦ!M11</f>
        <v>0</v>
      </c>
      <c r="AN97" s="322">
        <f>Расходы_КЦ!M11</f>
        <v>0</v>
      </c>
      <c r="AO97" s="322">
        <f>Расходы_БэкОфис!M11</f>
        <v>0</v>
      </c>
      <c r="AP97" s="145">
        <f t="shared" si="52"/>
        <v>0</v>
      </c>
      <c r="AQ97" s="146">
        <f t="shared" si="53"/>
        <v>0</v>
      </c>
      <c r="AR97" s="322">
        <f>SUM(AS97:AW97)</f>
        <v>0</v>
      </c>
      <c r="AS97" s="322"/>
      <c r="AT97" s="322">
        <f>Расходы_ЗЧ_и_ДО!N11</f>
        <v>0</v>
      </c>
      <c r="AU97" s="322">
        <f>Расходы_СЦ!N11</f>
        <v>0</v>
      </c>
      <c r="AV97" s="322">
        <f>Расходы_КЦ!N11</f>
        <v>0</v>
      </c>
      <c r="AW97" s="322">
        <f>Расходы_БэкОфис!N11</f>
        <v>0</v>
      </c>
      <c r="AX97" s="145">
        <f t="shared" si="47"/>
        <v>0</v>
      </c>
      <c r="AY97" s="146">
        <f t="shared" si="48"/>
        <v>0</v>
      </c>
    </row>
    <row r="98" spans="1:51" s="138" customFormat="1" ht="20.100000000000001" customHeight="1" outlineLevel="1" thickBot="1">
      <c r="A98" s="477"/>
      <c r="B98" s="484"/>
      <c r="C98" s="503" t="s">
        <v>20</v>
      </c>
      <c r="D98" s="504"/>
      <c r="E98" s="101" t="s">
        <v>226</v>
      </c>
      <c r="F98" s="152">
        <v>0</v>
      </c>
      <c r="G98" s="152">
        <v>0</v>
      </c>
      <c r="H98" s="152">
        <v>0</v>
      </c>
      <c r="I98" s="152">
        <v>0</v>
      </c>
      <c r="J98" s="152">
        <v>0</v>
      </c>
      <c r="K98" s="152">
        <v>0</v>
      </c>
      <c r="L98" s="152">
        <v>0</v>
      </c>
      <c r="M98" s="152">
        <v>0</v>
      </c>
      <c r="N98" s="152">
        <v>0</v>
      </c>
      <c r="O98" s="152">
        <v>0</v>
      </c>
      <c r="P98" s="152">
        <v>0</v>
      </c>
      <c r="Q98" s="152">
        <v>0</v>
      </c>
      <c r="R98" s="152">
        <v>0</v>
      </c>
      <c r="S98" s="152">
        <v>0</v>
      </c>
      <c r="T98" s="152">
        <v>0</v>
      </c>
      <c r="U98" s="152">
        <v>0</v>
      </c>
      <c r="V98" s="152">
        <v>0</v>
      </c>
      <c r="W98" s="152">
        <v>0</v>
      </c>
      <c r="X98" s="152">
        <v>0</v>
      </c>
      <c r="Y98" s="152">
        <v>0</v>
      </c>
      <c r="Z98" s="152">
        <v>0</v>
      </c>
      <c r="AA98" s="152">
        <v>0</v>
      </c>
      <c r="AB98" s="152">
        <v>0</v>
      </c>
      <c r="AC98" s="152">
        <v>0</v>
      </c>
      <c r="AD98" s="152">
        <v>0</v>
      </c>
      <c r="AE98" s="152">
        <v>0</v>
      </c>
      <c r="AF98" s="152">
        <v>0</v>
      </c>
      <c r="AG98" s="152">
        <v>0</v>
      </c>
      <c r="AH98" s="152">
        <v>0</v>
      </c>
      <c r="AI98" s="152">
        <v>0</v>
      </c>
      <c r="AJ98" s="152">
        <f t="shared" ref="AJ98:AW98" si="63">SUM(AJ99:AJ101)</f>
        <v>0</v>
      </c>
      <c r="AK98" s="152">
        <f t="shared" si="63"/>
        <v>0</v>
      </c>
      <c r="AL98" s="152">
        <f t="shared" si="63"/>
        <v>0</v>
      </c>
      <c r="AM98" s="152">
        <f t="shared" si="63"/>
        <v>0</v>
      </c>
      <c r="AN98" s="152">
        <f t="shared" si="63"/>
        <v>0</v>
      </c>
      <c r="AO98" s="152">
        <f t="shared" si="63"/>
        <v>0</v>
      </c>
      <c r="AP98" s="141">
        <f t="shared" si="52"/>
        <v>0</v>
      </c>
      <c r="AQ98" s="142">
        <f t="shared" si="53"/>
        <v>0</v>
      </c>
      <c r="AR98" s="152">
        <f>SUM(AR99:AR101)</f>
        <v>0</v>
      </c>
      <c r="AS98" s="152">
        <f t="shared" si="63"/>
        <v>0</v>
      </c>
      <c r="AT98" s="152">
        <f t="shared" si="63"/>
        <v>0</v>
      </c>
      <c r="AU98" s="152">
        <f t="shared" si="63"/>
        <v>0</v>
      </c>
      <c r="AV98" s="152">
        <f t="shared" si="63"/>
        <v>0</v>
      </c>
      <c r="AW98" s="152">
        <f t="shared" si="63"/>
        <v>0</v>
      </c>
      <c r="AX98" s="141">
        <f t="shared" si="47"/>
        <v>0</v>
      </c>
      <c r="AY98" s="142">
        <f t="shared" si="48"/>
        <v>0</v>
      </c>
    </row>
    <row r="99" spans="1:51" s="138" customFormat="1" ht="20.100000000000001" customHeight="1" outlineLevel="1">
      <c r="A99" s="477"/>
      <c r="B99" s="477"/>
      <c r="C99" s="476"/>
      <c r="D99" s="380" t="s">
        <v>17</v>
      </c>
      <c r="E99" s="107" t="s">
        <v>227</v>
      </c>
      <c r="F99" s="322">
        <v>0</v>
      </c>
      <c r="G99" s="322"/>
      <c r="H99" s="322">
        <v>0</v>
      </c>
      <c r="I99" s="322">
        <v>0</v>
      </c>
      <c r="J99" s="322">
        <v>0</v>
      </c>
      <c r="K99" s="322">
        <v>0</v>
      </c>
      <c r="L99" s="322">
        <v>0</v>
      </c>
      <c r="M99" s="322"/>
      <c r="N99" s="322">
        <v>0</v>
      </c>
      <c r="O99" s="322">
        <v>0</v>
      </c>
      <c r="P99" s="322">
        <v>0</v>
      </c>
      <c r="Q99" s="322">
        <v>0</v>
      </c>
      <c r="R99" s="322">
        <v>0</v>
      </c>
      <c r="S99" s="322"/>
      <c r="T99" s="322">
        <v>0</v>
      </c>
      <c r="U99" s="322">
        <v>0</v>
      </c>
      <c r="V99" s="322">
        <v>0</v>
      </c>
      <c r="W99" s="322">
        <v>0</v>
      </c>
      <c r="X99" s="322">
        <v>0</v>
      </c>
      <c r="Y99" s="322"/>
      <c r="Z99" s="322">
        <v>0</v>
      </c>
      <c r="AA99" s="322">
        <v>0</v>
      </c>
      <c r="AB99" s="322">
        <v>0</v>
      </c>
      <c r="AC99" s="322">
        <v>0</v>
      </c>
      <c r="AD99" s="322">
        <v>0</v>
      </c>
      <c r="AE99" s="322"/>
      <c r="AF99" s="322">
        <v>0</v>
      </c>
      <c r="AG99" s="322">
        <v>0</v>
      </c>
      <c r="AH99" s="322">
        <v>0</v>
      </c>
      <c r="AI99" s="322">
        <v>0</v>
      </c>
      <c r="AJ99" s="322">
        <f>SUM(AK99:AO99)</f>
        <v>0</v>
      </c>
      <c r="AK99" s="322"/>
      <c r="AL99" s="322">
        <f>Расходы_ЗЧ_и_ДО!M13</f>
        <v>0</v>
      </c>
      <c r="AM99" s="322">
        <f>Расходы_СЦ!M13</f>
        <v>0</v>
      </c>
      <c r="AN99" s="322">
        <f>Расходы_КЦ!M13</f>
        <v>0</v>
      </c>
      <c r="AO99" s="322">
        <f>Расходы_БэкОфис!M13</f>
        <v>0</v>
      </c>
      <c r="AP99" s="147">
        <f t="shared" si="52"/>
        <v>0</v>
      </c>
      <c r="AQ99" s="148">
        <f t="shared" si="53"/>
        <v>0</v>
      </c>
      <c r="AR99" s="322">
        <f>SUM(AS99:AW99)</f>
        <v>0</v>
      </c>
      <c r="AS99" s="322"/>
      <c r="AT99" s="322">
        <f>Расходы_ЗЧ_и_ДО!N13</f>
        <v>0</v>
      </c>
      <c r="AU99" s="322">
        <f>Расходы_СЦ!N13</f>
        <v>0</v>
      </c>
      <c r="AV99" s="322">
        <f>Расходы_КЦ!N13</f>
        <v>0</v>
      </c>
      <c r="AW99" s="322">
        <f>Расходы_БэкОфис!N13</f>
        <v>0</v>
      </c>
      <c r="AX99" s="147">
        <f t="shared" si="47"/>
        <v>0</v>
      </c>
      <c r="AY99" s="148">
        <f t="shared" si="48"/>
        <v>0</v>
      </c>
    </row>
    <row r="100" spans="1:51" s="138" customFormat="1" ht="20.100000000000001" customHeight="1" outlineLevel="1">
      <c r="A100" s="477"/>
      <c r="B100" s="477"/>
      <c r="C100" s="477"/>
      <c r="D100" s="381" t="s">
        <v>18</v>
      </c>
      <c r="E100" s="110" t="s">
        <v>228</v>
      </c>
      <c r="F100" s="322">
        <v>0</v>
      </c>
      <c r="G100" s="322"/>
      <c r="H100" s="322">
        <v>0</v>
      </c>
      <c r="I100" s="322">
        <v>0</v>
      </c>
      <c r="J100" s="322">
        <v>0</v>
      </c>
      <c r="K100" s="322">
        <v>0</v>
      </c>
      <c r="L100" s="322">
        <v>0</v>
      </c>
      <c r="M100" s="322"/>
      <c r="N100" s="322">
        <v>0</v>
      </c>
      <c r="O100" s="322">
        <v>0</v>
      </c>
      <c r="P100" s="322">
        <v>0</v>
      </c>
      <c r="Q100" s="322">
        <v>0</v>
      </c>
      <c r="R100" s="322">
        <v>0</v>
      </c>
      <c r="S100" s="322"/>
      <c r="T100" s="322">
        <v>0</v>
      </c>
      <c r="U100" s="322">
        <v>0</v>
      </c>
      <c r="V100" s="322">
        <v>0</v>
      </c>
      <c r="W100" s="322">
        <v>0</v>
      </c>
      <c r="X100" s="322">
        <v>0</v>
      </c>
      <c r="Y100" s="322"/>
      <c r="Z100" s="322">
        <v>0</v>
      </c>
      <c r="AA100" s="322">
        <v>0</v>
      </c>
      <c r="AB100" s="322">
        <v>0</v>
      </c>
      <c r="AC100" s="322">
        <v>0</v>
      </c>
      <c r="AD100" s="322">
        <v>0</v>
      </c>
      <c r="AE100" s="322"/>
      <c r="AF100" s="322">
        <v>0</v>
      </c>
      <c r="AG100" s="322">
        <v>0</v>
      </c>
      <c r="AH100" s="322">
        <v>0</v>
      </c>
      <c r="AI100" s="322">
        <v>0</v>
      </c>
      <c r="AJ100" s="322">
        <f>SUM(AK100:AO100)</f>
        <v>0</v>
      </c>
      <c r="AK100" s="322"/>
      <c r="AL100" s="322">
        <f>Расходы_ЗЧ_и_ДО!M14</f>
        <v>0</v>
      </c>
      <c r="AM100" s="322">
        <f>Расходы_СЦ!M14</f>
        <v>0</v>
      </c>
      <c r="AN100" s="322">
        <f>Расходы_КЦ!M14</f>
        <v>0</v>
      </c>
      <c r="AO100" s="322">
        <f>Расходы_БэкОфис!M14</f>
        <v>0</v>
      </c>
      <c r="AP100" s="143">
        <f t="shared" si="52"/>
        <v>0</v>
      </c>
      <c r="AQ100" s="144">
        <f t="shared" si="53"/>
        <v>0</v>
      </c>
      <c r="AR100" s="322">
        <f>SUM(AS100:AW100)</f>
        <v>0</v>
      </c>
      <c r="AS100" s="322"/>
      <c r="AT100" s="322">
        <f>Расходы_ЗЧ_и_ДО!N14</f>
        <v>0</v>
      </c>
      <c r="AU100" s="322">
        <f>Расходы_СЦ!N14</f>
        <v>0</v>
      </c>
      <c r="AV100" s="322">
        <f>Расходы_КЦ!N14</f>
        <v>0</v>
      </c>
      <c r="AW100" s="322">
        <f>Расходы_БэкОфис!N14</f>
        <v>0</v>
      </c>
      <c r="AX100" s="143">
        <f t="shared" si="47"/>
        <v>0</v>
      </c>
      <c r="AY100" s="144">
        <f t="shared" si="48"/>
        <v>0</v>
      </c>
    </row>
    <row r="101" spans="1:51" s="138" customFormat="1" ht="20.100000000000001" customHeight="1" outlineLevel="1" thickBot="1">
      <c r="A101" s="477"/>
      <c r="B101" s="477"/>
      <c r="C101" s="478"/>
      <c r="D101" s="383" t="s">
        <v>19</v>
      </c>
      <c r="E101" s="108" t="s">
        <v>229</v>
      </c>
      <c r="F101" s="322">
        <v>0</v>
      </c>
      <c r="G101" s="322"/>
      <c r="H101" s="322">
        <v>0</v>
      </c>
      <c r="I101" s="322">
        <v>0</v>
      </c>
      <c r="J101" s="322">
        <v>0</v>
      </c>
      <c r="K101" s="322">
        <v>0</v>
      </c>
      <c r="L101" s="322">
        <v>0</v>
      </c>
      <c r="M101" s="322"/>
      <c r="N101" s="322">
        <v>0</v>
      </c>
      <c r="O101" s="322">
        <v>0</v>
      </c>
      <c r="P101" s="322">
        <v>0</v>
      </c>
      <c r="Q101" s="322">
        <v>0</v>
      </c>
      <c r="R101" s="322">
        <v>0</v>
      </c>
      <c r="S101" s="322"/>
      <c r="T101" s="322">
        <v>0</v>
      </c>
      <c r="U101" s="322">
        <v>0</v>
      </c>
      <c r="V101" s="322">
        <v>0</v>
      </c>
      <c r="W101" s="322">
        <v>0</v>
      </c>
      <c r="X101" s="322">
        <v>0</v>
      </c>
      <c r="Y101" s="322"/>
      <c r="Z101" s="322">
        <v>0</v>
      </c>
      <c r="AA101" s="322">
        <v>0</v>
      </c>
      <c r="AB101" s="322">
        <v>0</v>
      </c>
      <c r="AC101" s="322">
        <v>0</v>
      </c>
      <c r="AD101" s="322">
        <v>0</v>
      </c>
      <c r="AE101" s="322"/>
      <c r="AF101" s="322">
        <v>0</v>
      </c>
      <c r="AG101" s="322">
        <v>0</v>
      </c>
      <c r="AH101" s="322">
        <v>0</v>
      </c>
      <c r="AI101" s="322">
        <v>0</v>
      </c>
      <c r="AJ101" s="322">
        <f>SUM(AK101:AO101)</f>
        <v>0</v>
      </c>
      <c r="AK101" s="322"/>
      <c r="AL101" s="322">
        <f>Расходы_ЗЧ_и_ДО!M15</f>
        <v>0</v>
      </c>
      <c r="AM101" s="322">
        <f>Расходы_СЦ!M15</f>
        <v>0</v>
      </c>
      <c r="AN101" s="322">
        <f>Расходы_КЦ!M15</f>
        <v>0</v>
      </c>
      <c r="AO101" s="322">
        <f>Расходы_БэкОфис!M15</f>
        <v>0</v>
      </c>
      <c r="AP101" s="145">
        <f t="shared" si="52"/>
        <v>0</v>
      </c>
      <c r="AQ101" s="146">
        <f t="shared" si="53"/>
        <v>0</v>
      </c>
      <c r="AR101" s="322">
        <f>SUM(AS101:AW101)</f>
        <v>0</v>
      </c>
      <c r="AS101" s="322"/>
      <c r="AT101" s="322">
        <f>Расходы_ЗЧ_и_ДО!N15</f>
        <v>0</v>
      </c>
      <c r="AU101" s="322">
        <f>Расходы_СЦ!N15</f>
        <v>0</v>
      </c>
      <c r="AV101" s="322">
        <f>Расходы_КЦ!N15</f>
        <v>0</v>
      </c>
      <c r="AW101" s="322">
        <f>Расходы_БэкОфис!N15</f>
        <v>0</v>
      </c>
      <c r="AX101" s="145">
        <f t="shared" si="47"/>
        <v>0</v>
      </c>
      <c r="AY101" s="146">
        <f t="shared" si="48"/>
        <v>0</v>
      </c>
    </row>
    <row r="102" spans="1:51" s="138" customFormat="1" ht="20.100000000000001" customHeight="1" outlineLevel="1" thickBot="1">
      <c r="A102" s="477"/>
      <c r="B102" s="494"/>
      <c r="C102" s="547" t="s">
        <v>116</v>
      </c>
      <c r="D102" s="548"/>
      <c r="E102" s="112" t="s">
        <v>230</v>
      </c>
      <c r="F102" s="322">
        <v>0</v>
      </c>
      <c r="G102" s="322"/>
      <c r="H102" s="322">
        <v>0</v>
      </c>
      <c r="I102" s="322">
        <v>0</v>
      </c>
      <c r="J102" s="322">
        <v>0</v>
      </c>
      <c r="K102" s="322">
        <v>0</v>
      </c>
      <c r="L102" s="322">
        <v>0</v>
      </c>
      <c r="M102" s="322"/>
      <c r="N102" s="322">
        <v>0</v>
      </c>
      <c r="O102" s="322">
        <v>0</v>
      </c>
      <c r="P102" s="322">
        <v>0</v>
      </c>
      <c r="Q102" s="322">
        <v>0</v>
      </c>
      <c r="R102" s="322">
        <v>0</v>
      </c>
      <c r="S102" s="322"/>
      <c r="T102" s="322">
        <v>0</v>
      </c>
      <c r="U102" s="322">
        <v>0</v>
      </c>
      <c r="V102" s="322">
        <v>0</v>
      </c>
      <c r="W102" s="322">
        <v>0</v>
      </c>
      <c r="X102" s="322">
        <v>0</v>
      </c>
      <c r="Y102" s="322"/>
      <c r="Z102" s="322">
        <v>0</v>
      </c>
      <c r="AA102" s="322">
        <v>0</v>
      </c>
      <c r="AB102" s="322">
        <v>0</v>
      </c>
      <c r="AC102" s="322">
        <v>0</v>
      </c>
      <c r="AD102" s="322">
        <v>0</v>
      </c>
      <c r="AE102" s="322"/>
      <c r="AF102" s="322">
        <v>0</v>
      </c>
      <c r="AG102" s="322">
        <v>0</v>
      </c>
      <c r="AH102" s="322">
        <v>0</v>
      </c>
      <c r="AI102" s="322">
        <v>0</v>
      </c>
      <c r="AJ102" s="322">
        <f>SUM(AK102:AO102)</f>
        <v>0</v>
      </c>
      <c r="AK102" s="322"/>
      <c r="AL102" s="322">
        <f>Расходы_ЗЧ_и_ДО!M16</f>
        <v>0</v>
      </c>
      <c r="AM102" s="322">
        <f>Расходы_СЦ!M16</f>
        <v>0</v>
      </c>
      <c r="AN102" s="322">
        <f>Расходы_КЦ!M16</f>
        <v>0</v>
      </c>
      <c r="AO102" s="322">
        <f>Расходы_БэкОфис!M16</f>
        <v>0</v>
      </c>
      <c r="AP102" s="157">
        <f t="shared" si="52"/>
        <v>0</v>
      </c>
      <c r="AQ102" s="158">
        <f t="shared" si="53"/>
        <v>0</v>
      </c>
      <c r="AR102" s="322">
        <f>SUM(AS102:AW102)</f>
        <v>0</v>
      </c>
      <c r="AS102" s="322"/>
      <c r="AT102" s="322">
        <f>Расходы_ЗЧ_и_ДО!N16</f>
        <v>0</v>
      </c>
      <c r="AU102" s="322">
        <f>Расходы_СЦ!N16</f>
        <v>0</v>
      </c>
      <c r="AV102" s="322">
        <f>Расходы_КЦ!N16</f>
        <v>0</v>
      </c>
      <c r="AW102" s="322">
        <f>Расходы_БэкОфис!N16</f>
        <v>0</v>
      </c>
      <c r="AX102" s="157">
        <f t="shared" si="47"/>
        <v>0</v>
      </c>
      <c r="AY102" s="158">
        <f t="shared" si="48"/>
        <v>0</v>
      </c>
    </row>
    <row r="103" spans="1:51" s="138" customFormat="1" ht="20.100000000000001" customHeight="1" outlineLevel="1" thickBot="1">
      <c r="A103" s="484"/>
      <c r="B103" s="485" t="s">
        <v>21</v>
      </c>
      <c r="C103" s="486"/>
      <c r="D103" s="487"/>
      <c r="E103" s="101" t="s">
        <v>231</v>
      </c>
      <c r="F103" s="152">
        <v>584.4</v>
      </c>
      <c r="G103" s="152">
        <v>0</v>
      </c>
      <c r="H103" s="152">
        <v>0</v>
      </c>
      <c r="I103" s="152">
        <v>0</v>
      </c>
      <c r="J103" s="152">
        <v>584.4</v>
      </c>
      <c r="K103" s="152">
        <v>0</v>
      </c>
      <c r="L103" s="152">
        <v>616.4</v>
      </c>
      <c r="M103" s="152">
        <v>0</v>
      </c>
      <c r="N103" s="152">
        <v>0</v>
      </c>
      <c r="O103" s="152">
        <v>0</v>
      </c>
      <c r="P103" s="152">
        <v>598.4</v>
      </c>
      <c r="Q103" s="152">
        <v>18</v>
      </c>
      <c r="R103" s="152">
        <v>602.4</v>
      </c>
      <c r="S103" s="152">
        <v>0</v>
      </c>
      <c r="T103" s="152">
        <v>0</v>
      </c>
      <c r="U103" s="152">
        <v>0</v>
      </c>
      <c r="V103" s="152">
        <v>584.4</v>
      </c>
      <c r="W103" s="152">
        <v>18</v>
      </c>
      <c r="X103" s="152">
        <v>612.29999999999995</v>
      </c>
      <c r="Y103" s="152">
        <v>0</v>
      </c>
      <c r="Z103" s="152">
        <v>0</v>
      </c>
      <c r="AA103" s="152">
        <v>0</v>
      </c>
      <c r="AB103" s="152">
        <v>594.29999999999995</v>
      </c>
      <c r="AC103" s="152">
        <v>18</v>
      </c>
      <c r="AD103" s="152">
        <v>611.4</v>
      </c>
      <c r="AE103" s="152">
        <v>0</v>
      </c>
      <c r="AF103" s="152">
        <v>0</v>
      </c>
      <c r="AG103" s="152">
        <v>0</v>
      </c>
      <c r="AH103" s="152">
        <v>593.4</v>
      </c>
      <c r="AI103" s="152">
        <v>18</v>
      </c>
      <c r="AJ103" s="152">
        <f t="shared" ref="AJ103:AW103" si="64">SUM(AJ104:AJ109)</f>
        <v>611.4</v>
      </c>
      <c r="AK103" s="152">
        <f t="shared" si="64"/>
        <v>0</v>
      </c>
      <c r="AL103" s="152">
        <f t="shared" si="64"/>
        <v>0</v>
      </c>
      <c r="AM103" s="152">
        <f t="shared" si="64"/>
        <v>0</v>
      </c>
      <c r="AN103" s="152">
        <f t="shared" si="64"/>
        <v>593.4</v>
      </c>
      <c r="AO103" s="152">
        <f t="shared" si="64"/>
        <v>18</v>
      </c>
      <c r="AP103" s="141">
        <f t="shared" si="52"/>
        <v>0</v>
      </c>
      <c r="AQ103" s="142">
        <f t="shared" si="53"/>
        <v>0</v>
      </c>
      <c r="AR103" s="152">
        <f>SUM(AR104:AR109)</f>
        <v>611.4</v>
      </c>
      <c r="AS103" s="152">
        <f t="shared" si="64"/>
        <v>0</v>
      </c>
      <c r="AT103" s="152">
        <f t="shared" si="64"/>
        <v>0</v>
      </c>
      <c r="AU103" s="152">
        <f t="shared" si="64"/>
        <v>0</v>
      </c>
      <c r="AV103" s="152">
        <f t="shared" si="64"/>
        <v>593.4</v>
      </c>
      <c r="AW103" s="152">
        <f t="shared" si="64"/>
        <v>18</v>
      </c>
      <c r="AX103" s="141">
        <f t="shared" si="47"/>
        <v>0</v>
      </c>
      <c r="AY103" s="142">
        <f t="shared" si="48"/>
        <v>1</v>
      </c>
    </row>
    <row r="104" spans="1:51" s="138" customFormat="1" ht="20.100000000000001" customHeight="1" outlineLevel="1">
      <c r="A104" s="477"/>
      <c r="B104" s="476"/>
      <c r="C104" s="479" t="s">
        <v>22</v>
      </c>
      <c r="D104" s="480"/>
      <c r="E104" s="107" t="s">
        <v>232</v>
      </c>
      <c r="F104" s="322">
        <v>214.4</v>
      </c>
      <c r="G104" s="147"/>
      <c r="H104" s="147">
        <v>0</v>
      </c>
      <c r="I104" s="147">
        <v>0</v>
      </c>
      <c r="J104" s="147">
        <v>214.4</v>
      </c>
      <c r="K104" s="147">
        <v>0</v>
      </c>
      <c r="L104" s="322">
        <v>232.4</v>
      </c>
      <c r="M104" s="147"/>
      <c r="N104" s="147">
        <v>0</v>
      </c>
      <c r="O104" s="147">
        <v>0</v>
      </c>
      <c r="P104" s="147">
        <v>214.4</v>
      </c>
      <c r="Q104" s="147">
        <v>18</v>
      </c>
      <c r="R104" s="322">
        <v>232.4</v>
      </c>
      <c r="S104" s="147"/>
      <c r="T104" s="147">
        <v>0</v>
      </c>
      <c r="U104" s="147">
        <v>0</v>
      </c>
      <c r="V104" s="147">
        <v>214.4</v>
      </c>
      <c r="W104" s="147">
        <v>18</v>
      </c>
      <c r="X104" s="322">
        <v>232.4</v>
      </c>
      <c r="Y104" s="147"/>
      <c r="Z104" s="147">
        <v>0</v>
      </c>
      <c r="AA104" s="147">
        <v>0</v>
      </c>
      <c r="AB104" s="147">
        <v>214.4</v>
      </c>
      <c r="AC104" s="147">
        <v>18</v>
      </c>
      <c r="AD104" s="322">
        <v>232.4</v>
      </c>
      <c r="AE104" s="147"/>
      <c r="AF104" s="147">
        <v>0</v>
      </c>
      <c r="AG104" s="147">
        <v>0</v>
      </c>
      <c r="AH104" s="147">
        <v>214.4</v>
      </c>
      <c r="AI104" s="147">
        <v>18</v>
      </c>
      <c r="AJ104" s="322">
        <f t="shared" ref="AJ104:AJ109" si="65">SUM(AK104:AO104)</f>
        <v>232.4</v>
      </c>
      <c r="AK104" s="147"/>
      <c r="AL104" s="147">
        <f>Расходы_ЗЧ_и_ДО!M19</f>
        <v>0</v>
      </c>
      <c r="AM104" s="147">
        <f>Расходы_СЦ!M19</f>
        <v>0</v>
      </c>
      <c r="AN104" s="147">
        <f>Расходы_КЦ!M19</f>
        <v>214.4</v>
      </c>
      <c r="AO104" s="147">
        <f>Расходы_БэкОфис!M19</f>
        <v>18</v>
      </c>
      <c r="AP104" s="147">
        <f t="shared" si="52"/>
        <v>0</v>
      </c>
      <c r="AQ104" s="148">
        <f t="shared" si="53"/>
        <v>0</v>
      </c>
      <c r="AR104" s="322">
        <f t="shared" ref="AR104:AR109" si="66">SUM(AS104:AW104)</f>
        <v>232.4</v>
      </c>
      <c r="AS104" s="147"/>
      <c r="AT104" s="147">
        <f>Расходы_ЗЧ_и_ДО!N19</f>
        <v>0</v>
      </c>
      <c r="AU104" s="147">
        <f>Расходы_СЦ!N19</f>
        <v>0</v>
      </c>
      <c r="AV104" s="147">
        <f>Расходы_КЦ!N19</f>
        <v>214.4</v>
      </c>
      <c r="AW104" s="147">
        <f>Расходы_БэкОфис!N19</f>
        <v>18</v>
      </c>
      <c r="AX104" s="147">
        <f t="shared" si="47"/>
        <v>0</v>
      </c>
      <c r="AY104" s="148">
        <f t="shared" si="48"/>
        <v>1</v>
      </c>
    </row>
    <row r="105" spans="1:51" s="138" customFormat="1" ht="20.100000000000001" customHeight="1">
      <c r="A105" s="477"/>
      <c r="B105" s="477"/>
      <c r="C105" s="481" t="s">
        <v>23</v>
      </c>
      <c r="D105" s="482"/>
      <c r="E105" s="110" t="s">
        <v>233</v>
      </c>
      <c r="F105" s="322">
        <v>170</v>
      </c>
      <c r="G105" s="147"/>
      <c r="H105" s="147">
        <v>0</v>
      </c>
      <c r="I105" s="147">
        <v>0</v>
      </c>
      <c r="J105" s="147">
        <v>170</v>
      </c>
      <c r="K105" s="147">
        <v>0</v>
      </c>
      <c r="L105" s="322">
        <v>170</v>
      </c>
      <c r="M105" s="147"/>
      <c r="N105" s="147">
        <v>0</v>
      </c>
      <c r="O105" s="147">
        <v>0</v>
      </c>
      <c r="P105" s="147">
        <v>170</v>
      </c>
      <c r="Q105" s="147">
        <v>0</v>
      </c>
      <c r="R105" s="322">
        <v>170</v>
      </c>
      <c r="S105" s="147"/>
      <c r="T105" s="147">
        <v>0</v>
      </c>
      <c r="U105" s="147">
        <v>0</v>
      </c>
      <c r="V105" s="147">
        <v>170</v>
      </c>
      <c r="W105" s="147">
        <v>0</v>
      </c>
      <c r="X105" s="322">
        <v>179</v>
      </c>
      <c r="Y105" s="147"/>
      <c r="Z105" s="147">
        <v>0</v>
      </c>
      <c r="AA105" s="147">
        <v>0</v>
      </c>
      <c r="AB105" s="147">
        <v>179</v>
      </c>
      <c r="AC105" s="147">
        <v>0</v>
      </c>
      <c r="AD105" s="322">
        <v>179</v>
      </c>
      <c r="AE105" s="147"/>
      <c r="AF105" s="147">
        <v>0</v>
      </c>
      <c r="AG105" s="147">
        <v>0</v>
      </c>
      <c r="AH105" s="147">
        <v>179</v>
      </c>
      <c r="AI105" s="147">
        <v>0</v>
      </c>
      <c r="AJ105" s="322">
        <f t="shared" si="65"/>
        <v>179</v>
      </c>
      <c r="AK105" s="147"/>
      <c r="AL105" s="147">
        <f>Расходы_ЗЧ_и_ДО!M20</f>
        <v>0</v>
      </c>
      <c r="AM105" s="147">
        <f>Расходы_СЦ!M20</f>
        <v>0</v>
      </c>
      <c r="AN105" s="147">
        <f>Расходы_КЦ!M20</f>
        <v>179</v>
      </c>
      <c r="AO105" s="147">
        <f>Расходы_БэкОфис!M20</f>
        <v>0</v>
      </c>
      <c r="AP105" s="143">
        <f t="shared" si="52"/>
        <v>0</v>
      </c>
      <c r="AQ105" s="144">
        <f t="shared" si="53"/>
        <v>0</v>
      </c>
      <c r="AR105" s="322">
        <f t="shared" si="66"/>
        <v>179</v>
      </c>
      <c r="AS105" s="147"/>
      <c r="AT105" s="147">
        <f>Расходы_ЗЧ_и_ДО!N20</f>
        <v>0</v>
      </c>
      <c r="AU105" s="147">
        <f>Расходы_СЦ!N20</f>
        <v>0</v>
      </c>
      <c r="AV105" s="147">
        <f>Расходы_КЦ!N20</f>
        <v>179</v>
      </c>
      <c r="AW105" s="147">
        <f>Расходы_БэкОфис!N20</f>
        <v>0</v>
      </c>
      <c r="AX105" s="143">
        <f t="shared" si="47"/>
        <v>0</v>
      </c>
      <c r="AY105" s="144">
        <f t="shared" si="48"/>
        <v>1</v>
      </c>
    </row>
    <row r="106" spans="1:51" s="138" customFormat="1" ht="20.100000000000001" customHeight="1">
      <c r="A106" s="477"/>
      <c r="B106" s="477"/>
      <c r="C106" s="481" t="s">
        <v>234</v>
      </c>
      <c r="D106" s="482"/>
      <c r="E106" s="110" t="s">
        <v>235</v>
      </c>
      <c r="F106" s="322">
        <v>0</v>
      </c>
      <c r="G106" s="147"/>
      <c r="H106" s="147">
        <v>0</v>
      </c>
      <c r="I106" s="147">
        <v>0</v>
      </c>
      <c r="J106" s="147">
        <v>0</v>
      </c>
      <c r="K106" s="147">
        <v>0</v>
      </c>
      <c r="L106" s="322">
        <v>0</v>
      </c>
      <c r="M106" s="147"/>
      <c r="N106" s="147">
        <v>0</v>
      </c>
      <c r="O106" s="147">
        <v>0</v>
      </c>
      <c r="P106" s="147">
        <v>0</v>
      </c>
      <c r="Q106" s="147">
        <v>0</v>
      </c>
      <c r="R106" s="322">
        <v>0</v>
      </c>
      <c r="S106" s="147"/>
      <c r="T106" s="147">
        <v>0</v>
      </c>
      <c r="U106" s="147">
        <v>0</v>
      </c>
      <c r="V106" s="147">
        <v>0</v>
      </c>
      <c r="W106" s="147">
        <v>0</v>
      </c>
      <c r="X106" s="322">
        <v>0</v>
      </c>
      <c r="Y106" s="147"/>
      <c r="Z106" s="147">
        <v>0</v>
      </c>
      <c r="AA106" s="147">
        <v>0</v>
      </c>
      <c r="AB106" s="147">
        <v>0</v>
      </c>
      <c r="AC106" s="147">
        <v>0</v>
      </c>
      <c r="AD106" s="322">
        <v>0</v>
      </c>
      <c r="AE106" s="147"/>
      <c r="AF106" s="147">
        <v>0</v>
      </c>
      <c r="AG106" s="147">
        <v>0</v>
      </c>
      <c r="AH106" s="147">
        <v>0</v>
      </c>
      <c r="AI106" s="147">
        <v>0</v>
      </c>
      <c r="AJ106" s="322">
        <f t="shared" si="65"/>
        <v>0</v>
      </c>
      <c r="AK106" s="147"/>
      <c r="AL106" s="147">
        <f>Расходы_ЗЧ_и_ДО!M21</f>
        <v>0</v>
      </c>
      <c r="AM106" s="147">
        <f>Расходы_СЦ!M21</f>
        <v>0</v>
      </c>
      <c r="AN106" s="147">
        <f>Расходы_КЦ!M21</f>
        <v>0</v>
      </c>
      <c r="AO106" s="147">
        <f>Расходы_БэкОфис!M21</f>
        <v>0</v>
      </c>
      <c r="AP106" s="143">
        <f t="shared" si="52"/>
        <v>0</v>
      </c>
      <c r="AQ106" s="144">
        <f t="shared" si="53"/>
        <v>0</v>
      </c>
      <c r="AR106" s="322">
        <f t="shared" si="66"/>
        <v>0</v>
      </c>
      <c r="AS106" s="147"/>
      <c r="AT106" s="147">
        <f>Расходы_ЗЧ_и_ДО!N21</f>
        <v>0</v>
      </c>
      <c r="AU106" s="147">
        <f>Расходы_СЦ!N21</f>
        <v>0</v>
      </c>
      <c r="AV106" s="147">
        <f>Расходы_КЦ!N21</f>
        <v>0</v>
      </c>
      <c r="AW106" s="147">
        <f>Расходы_БэкОфис!N21</f>
        <v>0</v>
      </c>
      <c r="AX106" s="143">
        <f t="shared" si="47"/>
        <v>0</v>
      </c>
      <c r="AY106" s="144">
        <f t="shared" si="48"/>
        <v>0</v>
      </c>
    </row>
    <row r="107" spans="1:51" s="138" customFormat="1" ht="20.100000000000001" customHeight="1" outlineLevel="1">
      <c r="A107" s="477"/>
      <c r="B107" s="477"/>
      <c r="C107" s="481" t="s">
        <v>24</v>
      </c>
      <c r="D107" s="482"/>
      <c r="E107" s="110" t="s">
        <v>236</v>
      </c>
      <c r="F107" s="322">
        <v>0</v>
      </c>
      <c r="G107" s="147"/>
      <c r="H107" s="147">
        <v>0</v>
      </c>
      <c r="I107" s="147">
        <v>0</v>
      </c>
      <c r="J107" s="147">
        <v>0</v>
      </c>
      <c r="K107" s="147">
        <v>0</v>
      </c>
      <c r="L107" s="322">
        <v>0</v>
      </c>
      <c r="M107" s="147"/>
      <c r="N107" s="147">
        <v>0</v>
      </c>
      <c r="O107" s="147">
        <v>0</v>
      </c>
      <c r="P107" s="147">
        <v>0</v>
      </c>
      <c r="Q107" s="147">
        <v>0</v>
      </c>
      <c r="R107" s="322">
        <v>0</v>
      </c>
      <c r="S107" s="147"/>
      <c r="T107" s="147">
        <v>0</v>
      </c>
      <c r="U107" s="147">
        <v>0</v>
      </c>
      <c r="V107" s="147">
        <v>0</v>
      </c>
      <c r="W107" s="147">
        <v>0</v>
      </c>
      <c r="X107" s="322">
        <v>0</v>
      </c>
      <c r="Y107" s="147"/>
      <c r="Z107" s="147">
        <v>0</v>
      </c>
      <c r="AA107" s="147">
        <v>0</v>
      </c>
      <c r="AB107" s="147">
        <v>0</v>
      </c>
      <c r="AC107" s="147">
        <v>0</v>
      </c>
      <c r="AD107" s="322">
        <v>0</v>
      </c>
      <c r="AE107" s="147"/>
      <c r="AF107" s="147">
        <v>0</v>
      </c>
      <c r="AG107" s="147">
        <v>0</v>
      </c>
      <c r="AH107" s="147">
        <v>0</v>
      </c>
      <c r="AI107" s="147">
        <v>0</v>
      </c>
      <c r="AJ107" s="322">
        <f t="shared" si="65"/>
        <v>0</v>
      </c>
      <c r="AK107" s="147"/>
      <c r="AL107" s="147">
        <f>Расходы_ЗЧ_и_ДО!M22</f>
        <v>0</v>
      </c>
      <c r="AM107" s="147">
        <f>Расходы_СЦ!M22</f>
        <v>0</v>
      </c>
      <c r="AN107" s="147">
        <f>Расходы_КЦ!M22</f>
        <v>0</v>
      </c>
      <c r="AO107" s="147">
        <f>Расходы_БэкОфис!M22</f>
        <v>0</v>
      </c>
      <c r="AP107" s="143">
        <f t="shared" si="52"/>
        <v>0</v>
      </c>
      <c r="AQ107" s="144">
        <f t="shared" si="53"/>
        <v>0</v>
      </c>
      <c r="AR107" s="322">
        <f t="shared" si="66"/>
        <v>0</v>
      </c>
      <c r="AS107" s="147"/>
      <c r="AT107" s="147">
        <f>Расходы_ЗЧ_и_ДО!N22</f>
        <v>0</v>
      </c>
      <c r="AU107" s="147">
        <f>Расходы_СЦ!N22</f>
        <v>0</v>
      </c>
      <c r="AV107" s="147">
        <f>Расходы_КЦ!N22</f>
        <v>0</v>
      </c>
      <c r="AW107" s="147">
        <f>Расходы_БэкОфис!N22</f>
        <v>0</v>
      </c>
      <c r="AX107" s="143">
        <f t="shared" si="47"/>
        <v>0</v>
      </c>
      <c r="AY107" s="144">
        <f t="shared" si="48"/>
        <v>0</v>
      </c>
    </row>
    <row r="108" spans="1:51" s="138" customFormat="1" ht="20.100000000000001" customHeight="1" outlineLevel="1">
      <c r="A108" s="477"/>
      <c r="B108" s="477"/>
      <c r="C108" s="481" t="s">
        <v>112</v>
      </c>
      <c r="D108" s="482"/>
      <c r="E108" s="110" t="s">
        <v>237</v>
      </c>
      <c r="F108" s="322">
        <v>0</v>
      </c>
      <c r="G108" s="147"/>
      <c r="H108" s="147">
        <v>0</v>
      </c>
      <c r="I108" s="147">
        <v>0</v>
      </c>
      <c r="J108" s="147">
        <v>0</v>
      </c>
      <c r="K108" s="147">
        <v>0</v>
      </c>
      <c r="L108" s="322">
        <v>0</v>
      </c>
      <c r="M108" s="147"/>
      <c r="N108" s="147">
        <v>0</v>
      </c>
      <c r="O108" s="147">
        <v>0</v>
      </c>
      <c r="P108" s="147">
        <v>0</v>
      </c>
      <c r="Q108" s="147">
        <v>0</v>
      </c>
      <c r="R108" s="322">
        <v>0</v>
      </c>
      <c r="S108" s="147"/>
      <c r="T108" s="147">
        <v>0</v>
      </c>
      <c r="U108" s="147">
        <v>0</v>
      </c>
      <c r="V108" s="147">
        <v>0</v>
      </c>
      <c r="W108" s="147">
        <v>0</v>
      </c>
      <c r="X108" s="322">
        <v>0</v>
      </c>
      <c r="Y108" s="147"/>
      <c r="Z108" s="147">
        <v>0</v>
      </c>
      <c r="AA108" s="147">
        <v>0</v>
      </c>
      <c r="AB108" s="147">
        <v>0</v>
      </c>
      <c r="AC108" s="147">
        <v>0</v>
      </c>
      <c r="AD108" s="322">
        <v>0</v>
      </c>
      <c r="AE108" s="147"/>
      <c r="AF108" s="147">
        <v>0</v>
      </c>
      <c r="AG108" s="147">
        <v>0</v>
      </c>
      <c r="AH108" s="147">
        <v>0</v>
      </c>
      <c r="AI108" s="147">
        <v>0</v>
      </c>
      <c r="AJ108" s="322">
        <f t="shared" si="65"/>
        <v>0</v>
      </c>
      <c r="AK108" s="147"/>
      <c r="AL108" s="147">
        <f>Расходы_ЗЧ_и_ДО!M23</f>
        <v>0</v>
      </c>
      <c r="AM108" s="147">
        <f>Расходы_СЦ!M23</f>
        <v>0</v>
      </c>
      <c r="AN108" s="147">
        <f>Расходы_КЦ!M23</f>
        <v>0</v>
      </c>
      <c r="AO108" s="147">
        <f>Расходы_БэкОфис!M23</f>
        <v>0</v>
      </c>
      <c r="AP108" s="143">
        <f t="shared" si="52"/>
        <v>0</v>
      </c>
      <c r="AQ108" s="144">
        <f t="shared" si="53"/>
        <v>0</v>
      </c>
      <c r="AR108" s="322">
        <f t="shared" si="66"/>
        <v>0</v>
      </c>
      <c r="AS108" s="147"/>
      <c r="AT108" s="147">
        <f>Расходы_ЗЧ_и_ДО!N23</f>
        <v>0</v>
      </c>
      <c r="AU108" s="147">
        <f>Расходы_СЦ!N23</f>
        <v>0</v>
      </c>
      <c r="AV108" s="147">
        <f>Расходы_КЦ!N23</f>
        <v>0</v>
      </c>
      <c r="AW108" s="147">
        <f>Расходы_БэкОфис!N23</f>
        <v>0</v>
      </c>
      <c r="AX108" s="143">
        <f t="shared" si="47"/>
        <v>0</v>
      </c>
      <c r="AY108" s="144">
        <f t="shared" si="48"/>
        <v>0</v>
      </c>
    </row>
    <row r="109" spans="1:51" s="138" customFormat="1" ht="20.100000000000001" customHeight="1" outlineLevel="1" thickBot="1">
      <c r="A109" s="477"/>
      <c r="B109" s="478"/>
      <c r="C109" s="507" t="s">
        <v>238</v>
      </c>
      <c r="D109" s="508"/>
      <c r="E109" s="108" t="s">
        <v>239</v>
      </c>
      <c r="F109" s="322">
        <v>200</v>
      </c>
      <c r="G109" s="147"/>
      <c r="H109" s="147">
        <v>0</v>
      </c>
      <c r="I109" s="147">
        <v>0</v>
      </c>
      <c r="J109" s="147">
        <v>200</v>
      </c>
      <c r="K109" s="147">
        <v>0</v>
      </c>
      <c r="L109" s="322">
        <v>214</v>
      </c>
      <c r="M109" s="147"/>
      <c r="N109" s="147">
        <v>0</v>
      </c>
      <c r="O109" s="147">
        <v>0</v>
      </c>
      <c r="P109" s="147">
        <v>214</v>
      </c>
      <c r="Q109" s="147">
        <v>0</v>
      </c>
      <c r="R109" s="322">
        <v>200</v>
      </c>
      <c r="S109" s="147"/>
      <c r="T109" s="147">
        <v>0</v>
      </c>
      <c r="U109" s="147">
        <v>0</v>
      </c>
      <c r="V109" s="147">
        <v>200</v>
      </c>
      <c r="W109" s="147">
        <v>0</v>
      </c>
      <c r="X109" s="322">
        <v>200.9</v>
      </c>
      <c r="Y109" s="147"/>
      <c r="Z109" s="147">
        <v>0</v>
      </c>
      <c r="AA109" s="147">
        <v>0</v>
      </c>
      <c r="AB109" s="147">
        <v>200.9</v>
      </c>
      <c r="AC109" s="147">
        <v>0</v>
      </c>
      <c r="AD109" s="322">
        <v>200</v>
      </c>
      <c r="AE109" s="147"/>
      <c r="AF109" s="147">
        <v>0</v>
      </c>
      <c r="AG109" s="147">
        <v>0</v>
      </c>
      <c r="AH109" s="147">
        <v>200</v>
      </c>
      <c r="AI109" s="147">
        <v>0</v>
      </c>
      <c r="AJ109" s="322">
        <f t="shared" si="65"/>
        <v>200</v>
      </c>
      <c r="AK109" s="147"/>
      <c r="AL109" s="147">
        <f>Расходы_ЗЧ_и_ДО!M24</f>
        <v>0</v>
      </c>
      <c r="AM109" s="147">
        <f>Расходы_СЦ!M24</f>
        <v>0</v>
      </c>
      <c r="AN109" s="147">
        <f>Расходы_КЦ!M24</f>
        <v>200</v>
      </c>
      <c r="AO109" s="147">
        <f>Расходы_БэкОфис!M24</f>
        <v>0</v>
      </c>
      <c r="AP109" s="145">
        <f t="shared" si="52"/>
        <v>0</v>
      </c>
      <c r="AQ109" s="146">
        <f t="shared" si="53"/>
        <v>0</v>
      </c>
      <c r="AR109" s="322">
        <f t="shared" si="66"/>
        <v>200</v>
      </c>
      <c r="AS109" s="147"/>
      <c r="AT109" s="147">
        <f>Расходы_ЗЧ_и_ДО!N24</f>
        <v>0</v>
      </c>
      <c r="AU109" s="147">
        <f>Расходы_СЦ!N24</f>
        <v>0</v>
      </c>
      <c r="AV109" s="147">
        <f>Расходы_КЦ!N24</f>
        <v>200</v>
      </c>
      <c r="AW109" s="147">
        <f>Расходы_БэкОфис!N24</f>
        <v>0</v>
      </c>
      <c r="AX109" s="145">
        <f t="shared" si="47"/>
        <v>0</v>
      </c>
      <c r="AY109" s="146">
        <f t="shared" si="48"/>
        <v>1</v>
      </c>
    </row>
    <row r="110" spans="1:51" s="138" customFormat="1" ht="20.100000000000001" customHeight="1" outlineLevel="1" thickBot="1">
      <c r="A110" s="484"/>
      <c r="B110" s="485" t="s">
        <v>25</v>
      </c>
      <c r="C110" s="486"/>
      <c r="D110" s="487"/>
      <c r="E110" s="101" t="s">
        <v>240</v>
      </c>
      <c r="F110" s="152">
        <v>50</v>
      </c>
      <c r="G110" s="152">
        <v>0</v>
      </c>
      <c r="H110" s="152">
        <v>0</v>
      </c>
      <c r="I110" s="152">
        <v>0</v>
      </c>
      <c r="J110" s="152">
        <v>50</v>
      </c>
      <c r="K110" s="152">
        <v>0</v>
      </c>
      <c r="L110" s="152">
        <v>56.2</v>
      </c>
      <c r="M110" s="152">
        <v>0</v>
      </c>
      <c r="N110" s="152">
        <v>0</v>
      </c>
      <c r="O110" s="152">
        <v>0</v>
      </c>
      <c r="P110" s="152">
        <v>56.2</v>
      </c>
      <c r="Q110" s="152">
        <v>0</v>
      </c>
      <c r="R110" s="152">
        <v>70</v>
      </c>
      <c r="S110" s="152">
        <v>0</v>
      </c>
      <c r="T110" s="152">
        <v>0</v>
      </c>
      <c r="U110" s="152">
        <v>0</v>
      </c>
      <c r="V110" s="152">
        <v>70</v>
      </c>
      <c r="W110" s="152">
        <v>0</v>
      </c>
      <c r="X110" s="152">
        <v>25.6</v>
      </c>
      <c r="Y110" s="152">
        <v>0</v>
      </c>
      <c r="Z110" s="152">
        <v>0</v>
      </c>
      <c r="AA110" s="152">
        <v>0</v>
      </c>
      <c r="AB110" s="152">
        <v>25.6</v>
      </c>
      <c r="AC110" s="152">
        <v>0</v>
      </c>
      <c r="AD110" s="152">
        <v>70</v>
      </c>
      <c r="AE110" s="152">
        <v>0</v>
      </c>
      <c r="AF110" s="152">
        <v>0</v>
      </c>
      <c r="AG110" s="152">
        <v>0</v>
      </c>
      <c r="AH110" s="152">
        <v>70</v>
      </c>
      <c r="AI110" s="152">
        <v>0</v>
      </c>
      <c r="AJ110" s="152">
        <f t="shared" ref="AJ110:AW110" si="67">SUM(AJ111:AJ115)</f>
        <v>125.8</v>
      </c>
      <c r="AK110" s="152">
        <f t="shared" si="67"/>
        <v>0</v>
      </c>
      <c r="AL110" s="152">
        <f t="shared" si="67"/>
        <v>0</v>
      </c>
      <c r="AM110" s="152">
        <f t="shared" si="67"/>
        <v>0</v>
      </c>
      <c r="AN110" s="152">
        <f t="shared" si="67"/>
        <v>125.8</v>
      </c>
      <c r="AO110" s="152">
        <f t="shared" si="67"/>
        <v>0</v>
      </c>
      <c r="AP110" s="141">
        <f t="shared" si="52"/>
        <v>55.8</v>
      </c>
      <c r="AQ110" s="142">
        <f t="shared" si="53"/>
        <v>0.79714285714285715</v>
      </c>
      <c r="AR110" s="152">
        <f>SUM(AR111:AR115)</f>
        <v>90</v>
      </c>
      <c r="AS110" s="152">
        <f t="shared" si="67"/>
        <v>0</v>
      </c>
      <c r="AT110" s="152">
        <f t="shared" si="67"/>
        <v>0</v>
      </c>
      <c r="AU110" s="152">
        <f t="shared" si="67"/>
        <v>0</v>
      </c>
      <c r="AV110" s="152">
        <f t="shared" si="67"/>
        <v>90</v>
      </c>
      <c r="AW110" s="152">
        <f t="shared" si="67"/>
        <v>0</v>
      </c>
      <c r="AX110" s="141">
        <f t="shared" si="47"/>
        <v>-35.799999999999997</v>
      </c>
      <c r="AY110" s="142">
        <f t="shared" si="48"/>
        <v>0.71542130365659784</v>
      </c>
    </row>
    <row r="111" spans="1:51" s="138" customFormat="1" ht="20.100000000000001" customHeight="1" outlineLevel="1">
      <c r="A111" s="477"/>
      <c r="B111" s="476"/>
      <c r="C111" s="479" t="s">
        <v>26</v>
      </c>
      <c r="D111" s="480"/>
      <c r="E111" s="107" t="s">
        <v>241</v>
      </c>
      <c r="F111" s="322">
        <v>0</v>
      </c>
      <c r="G111" s="322"/>
      <c r="H111" s="322">
        <v>0</v>
      </c>
      <c r="I111" s="322">
        <v>0</v>
      </c>
      <c r="J111" s="322">
        <v>0</v>
      </c>
      <c r="K111" s="322">
        <v>0</v>
      </c>
      <c r="L111" s="322">
        <v>21</v>
      </c>
      <c r="M111" s="322"/>
      <c r="N111" s="322">
        <v>0</v>
      </c>
      <c r="O111" s="322">
        <v>0</v>
      </c>
      <c r="P111" s="322">
        <v>21</v>
      </c>
      <c r="Q111" s="322">
        <v>0</v>
      </c>
      <c r="R111" s="322">
        <v>20</v>
      </c>
      <c r="S111" s="322"/>
      <c r="T111" s="322">
        <v>0</v>
      </c>
      <c r="U111" s="322">
        <v>0</v>
      </c>
      <c r="V111" s="322">
        <v>20</v>
      </c>
      <c r="W111" s="322">
        <v>0</v>
      </c>
      <c r="X111" s="322">
        <v>0</v>
      </c>
      <c r="Y111" s="322"/>
      <c r="Z111" s="322">
        <v>0</v>
      </c>
      <c r="AA111" s="322">
        <v>0</v>
      </c>
      <c r="AB111" s="322">
        <v>0</v>
      </c>
      <c r="AC111" s="322">
        <v>0</v>
      </c>
      <c r="AD111" s="322">
        <v>20</v>
      </c>
      <c r="AE111" s="322"/>
      <c r="AF111" s="322">
        <v>0</v>
      </c>
      <c r="AG111" s="322">
        <v>0</v>
      </c>
      <c r="AH111" s="322">
        <v>20</v>
      </c>
      <c r="AI111" s="322">
        <v>0</v>
      </c>
      <c r="AJ111" s="322">
        <f t="shared" ref="AJ111:AJ121" si="68">SUM(AK111:AO111)</f>
        <v>87</v>
      </c>
      <c r="AK111" s="322"/>
      <c r="AL111" s="322">
        <f>Расходы_ЗЧ_и_ДО!M26</f>
        <v>0</v>
      </c>
      <c r="AM111" s="322">
        <f>Расходы_СЦ!M26</f>
        <v>0</v>
      </c>
      <c r="AN111" s="322">
        <f>Расходы_КЦ!M26</f>
        <v>87</v>
      </c>
      <c r="AO111" s="322">
        <f>Расходы_БэкОфис!M26</f>
        <v>0</v>
      </c>
      <c r="AP111" s="147">
        <f t="shared" si="52"/>
        <v>67</v>
      </c>
      <c r="AQ111" s="148">
        <f t="shared" si="53"/>
        <v>3.35</v>
      </c>
      <c r="AR111" s="322">
        <f t="shared" ref="AR111:AR121" si="69">SUM(AS111:AW111)</f>
        <v>40</v>
      </c>
      <c r="AS111" s="322"/>
      <c r="AT111" s="322">
        <f>Расходы_ЗЧ_и_ДО!N26</f>
        <v>0</v>
      </c>
      <c r="AU111" s="322">
        <f>Расходы_СЦ!N26</f>
        <v>0</v>
      </c>
      <c r="AV111" s="322">
        <f>Расходы_КЦ!N26</f>
        <v>40</v>
      </c>
      <c r="AW111" s="322">
        <f>Расходы_БэкОфис!N26</f>
        <v>0</v>
      </c>
      <c r="AX111" s="147">
        <f t="shared" si="47"/>
        <v>-47</v>
      </c>
      <c r="AY111" s="148">
        <f t="shared" si="48"/>
        <v>0.45977011494252873</v>
      </c>
    </row>
    <row r="112" spans="1:51" s="138" customFormat="1" ht="20.100000000000001" customHeight="1" outlineLevel="1">
      <c r="A112" s="477"/>
      <c r="B112" s="477"/>
      <c r="C112" s="481" t="s">
        <v>27</v>
      </c>
      <c r="D112" s="482"/>
      <c r="E112" s="110" t="s">
        <v>242</v>
      </c>
      <c r="F112" s="322">
        <v>0</v>
      </c>
      <c r="G112" s="322"/>
      <c r="H112" s="322">
        <v>0</v>
      </c>
      <c r="I112" s="322">
        <v>0</v>
      </c>
      <c r="J112" s="322">
        <v>0</v>
      </c>
      <c r="K112" s="322">
        <v>0</v>
      </c>
      <c r="L112" s="322">
        <v>0</v>
      </c>
      <c r="M112" s="322"/>
      <c r="N112" s="322">
        <v>0</v>
      </c>
      <c r="O112" s="322">
        <v>0</v>
      </c>
      <c r="P112" s="322">
        <v>0</v>
      </c>
      <c r="Q112" s="322">
        <v>0</v>
      </c>
      <c r="R112" s="322">
        <v>0</v>
      </c>
      <c r="S112" s="322"/>
      <c r="T112" s="322">
        <v>0</v>
      </c>
      <c r="U112" s="322">
        <v>0</v>
      </c>
      <c r="V112" s="322">
        <v>0</v>
      </c>
      <c r="W112" s="322">
        <v>0</v>
      </c>
      <c r="X112" s="322">
        <v>0</v>
      </c>
      <c r="Y112" s="322"/>
      <c r="Z112" s="322">
        <v>0</v>
      </c>
      <c r="AA112" s="322">
        <v>0</v>
      </c>
      <c r="AB112" s="322">
        <v>0</v>
      </c>
      <c r="AC112" s="322">
        <v>0</v>
      </c>
      <c r="AD112" s="322">
        <v>0</v>
      </c>
      <c r="AE112" s="322"/>
      <c r="AF112" s="322">
        <v>0</v>
      </c>
      <c r="AG112" s="322">
        <v>0</v>
      </c>
      <c r="AH112" s="322">
        <v>0</v>
      </c>
      <c r="AI112" s="322">
        <v>0</v>
      </c>
      <c r="AJ112" s="322">
        <f t="shared" si="68"/>
        <v>0</v>
      </c>
      <c r="AK112" s="322"/>
      <c r="AL112" s="322">
        <f>Расходы_ЗЧ_и_ДО!M27</f>
        <v>0</v>
      </c>
      <c r="AM112" s="322">
        <f>Расходы_СЦ!M27</f>
        <v>0</v>
      </c>
      <c r="AN112" s="322">
        <f>Расходы_КЦ!M27</f>
        <v>0</v>
      </c>
      <c r="AO112" s="322">
        <f>Расходы_БэкОфис!M27</f>
        <v>0</v>
      </c>
      <c r="AP112" s="143">
        <f t="shared" si="52"/>
        <v>0</v>
      </c>
      <c r="AQ112" s="144">
        <f t="shared" si="53"/>
        <v>0</v>
      </c>
      <c r="AR112" s="322">
        <f t="shared" si="69"/>
        <v>0</v>
      </c>
      <c r="AS112" s="322"/>
      <c r="AT112" s="322">
        <f>Расходы_ЗЧ_и_ДО!N27</f>
        <v>0</v>
      </c>
      <c r="AU112" s="322">
        <f>Расходы_СЦ!N27</f>
        <v>0</v>
      </c>
      <c r="AV112" s="322">
        <f>Расходы_КЦ!N27</f>
        <v>0</v>
      </c>
      <c r="AW112" s="322">
        <f>Расходы_БэкОфис!N27</f>
        <v>0</v>
      </c>
      <c r="AX112" s="143">
        <f t="shared" si="47"/>
        <v>0</v>
      </c>
      <c r="AY112" s="144">
        <f t="shared" si="48"/>
        <v>0</v>
      </c>
    </row>
    <row r="113" spans="1:51" s="138" customFormat="1" ht="20.100000000000001" customHeight="1" outlineLevel="1">
      <c r="A113" s="477"/>
      <c r="B113" s="477"/>
      <c r="C113" s="481" t="s">
        <v>28</v>
      </c>
      <c r="D113" s="482"/>
      <c r="E113" s="110" t="s">
        <v>243</v>
      </c>
      <c r="F113" s="322">
        <v>0</v>
      </c>
      <c r="G113" s="322"/>
      <c r="H113" s="322">
        <v>0</v>
      </c>
      <c r="I113" s="322">
        <v>0</v>
      </c>
      <c r="J113" s="322">
        <v>0</v>
      </c>
      <c r="K113" s="322">
        <v>0</v>
      </c>
      <c r="L113" s="322">
        <v>0</v>
      </c>
      <c r="M113" s="322"/>
      <c r="N113" s="322">
        <v>0</v>
      </c>
      <c r="O113" s="322">
        <v>0</v>
      </c>
      <c r="P113" s="322">
        <v>0</v>
      </c>
      <c r="Q113" s="322">
        <v>0</v>
      </c>
      <c r="R113" s="322">
        <v>0</v>
      </c>
      <c r="S113" s="322"/>
      <c r="T113" s="322">
        <v>0</v>
      </c>
      <c r="U113" s="322">
        <v>0</v>
      </c>
      <c r="V113" s="322">
        <v>0</v>
      </c>
      <c r="W113" s="322">
        <v>0</v>
      </c>
      <c r="X113" s="322">
        <v>0</v>
      </c>
      <c r="Y113" s="322"/>
      <c r="Z113" s="322">
        <v>0</v>
      </c>
      <c r="AA113" s="322">
        <v>0</v>
      </c>
      <c r="AB113" s="322">
        <v>0</v>
      </c>
      <c r="AC113" s="322">
        <v>0</v>
      </c>
      <c r="AD113" s="322">
        <v>0</v>
      </c>
      <c r="AE113" s="322"/>
      <c r="AF113" s="322">
        <v>0</v>
      </c>
      <c r="AG113" s="322">
        <v>0</v>
      </c>
      <c r="AH113" s="322">
        <v>0</v>
      </c>
      <c r="AI113" s="322">
        <v>0</v>
      </c>
      <c r="AJ113" s="322">
        <f t="shared" si="68"/>
        <v>0</v>
      </c>
      <c r="AK113" s="322"/>
      <c r="AL113" s="322">
        <f>Расходы_ЗЧ_и_ДО!M28</f>
        <v>0</v>
      </c>
      <c r="AM113" s="322">
        <f>Расходы_СЦ!M28</f>
        <v>0</v>
      </c>
      <c r="AN113" s="322">
        <f>Расходы_КЦ!M28</f>
        <v>0</v>
      </c>
      <c r="AO113" s="322">
        <f>Расходы_БэкОфис!M28</f>
        <v>0</v>
      </c>
      <c r="AP113" s="143">
        <f t="shared" si="52"/>
        <v>0</v>
      </c>
      <c r="AQ113" s="144">
        <f t="shared" si="53"/>
        <v>0</v>
      </c>
      <c r="AR113" s="322">
        <f t="shared" si="69"/>
        <v>0</v>
      </c>
      <c r="AS113" s="322"/>
      <c r="AT113" s="322">
        <f>Расходы_ЗЧ_и_ДО!N28</f>
        <v>0</v>
      </c>
      <c r="AU113" s="322">
        <f>Расходы_СЦ!N28</f>
        <v>0</v>
      </c>
      <c r="AV113" s="322">
        <f>Расходы_КЦ!N28</f>
        <v>0</v>
      </c>
      <c r="AW113" s="322">
        <f>Расходы_БэкОфис!N28</f>
        <v>0</v>
      </c>
      <c r="AX113" s="143">
        <f t="shared" si="47"/>
        <v>0</v>
      </c>
      <c r="AY113" s="144">
        <f t="shared" si="48"/>
        <v>0</v>
      </c>
    </row>
    <row r="114" spans="1:51" s="138" customFormat="1" ht="20.100000000000001" customHeight="1" outlineLevel="1">
      <c r="A114" s="477"/>
      <c r="B114" s="477"/>
      <c r="C114" s="481" t="s">
        <v>244</v>
      </c>
      <c r="D114" s="482"/>
      <c r="E114" s="110" t="s">
        <v>245</v>
      </c>
      <c r="F114" s="322">
        <v>0</v>
      </c>
      <c r="G114" s="322"/>
      <c r="H114" s="322">
        <v>0</v>
      </c>
      <c r="I114" s="322">
        <v>0</v>
      </c>
      <c r="J114" s="322">
        <v>0</v>
      </c>
      <c r="K114" s="322">
        <v>0</v>
      </c>
      <c r="L114" s="322">
        <v>0</v>
      </c>
      <c r="M114" s="322"/>
      <c r="N114" s="322">
        <v>0</v>
      </c>
      <c r="O114" s="322">
        <v>0</v>
      </c>
      <c r="P114" s="322">
        <v>0</v>
      </c>
      <c r="Q114" s="322">
        <v>0</v>
      </c>
      <c r="R114" s="322">
        <v>0</v>
      </c>
      <c r="S114" s="322"/>
      <c r="T114" s="322">
        <v>0</v>
      </c>
      <c r="U114" s="322">
        <v>0</v>
      </c>
      <c r="V114" s="322">
        <v>0</v>
      </c>
      <c r="W114" s="322">
        <v>0</v>
      </c>
      <c r="X114" s="322">
        <v>0</v>
      </c>
      <c r="Y114" s="322"/>
      <c r="Z114" s="322">
        <v>0</v>
      </c>
      <c r="AA114" s="322">
        <v>0</v>
      </c>
      <c r="AB114" s="322">
        <v>0</v>
      </c>
      <c r="AC114" s="322">
        <v>0</v>
      </c>
      <c r="AD114" s="322">
        <v>0</v>
      </c>
      <c r="AE114" s="322"/>
      <c r="AF114" s="322">
        <v>0</v>
      </c>
      <c r="AG114" s="322">
        <v>0</v>
      </c>
      <c r="AH114" s="322">
        <v>0</v>
      </c>
      <c r="AI114" s="322">
        <v>0</v>
      </c>
      <c r="AJ114" s="322">
        <f t="shared" si="68"/>
        <v>0</v>
      </c>
      <c r="AK114" s="322"/>
      <c r="AL114" s="322">
        <f>Расходы_ЗЧ_и_ДО!M29</f>
        <v>0</v>
      </c>
      <c r="AM114" s="322">
        <f>Расходы_СЦ!M29</f>
        <v>0</v>
      </c>
      <c r="AN114" s="322">
        <f>Расходы_КЦ!M29</f>
        <v>0</v>
      </c>
      <c r="AO114" s="322">
        <f>Расходы_БэкОфис!M29</f>
        <v>0</v>
      </c>
      <c r="AP114" s="143">
        <f t="shared" si="52"/>
        <v>0</v>
      </c>
      <c r="AQ114" s="144">
        <f t="shared" si="53"/>
        <v>0</v>
      </c>
      <c r="AR114" s="322">
        <f t="shared" si="69"/>
        <v>0</v>
      </c>
      <c r="AS114" s="322"/>
      <c r="AT114" s="322">
        <f>Расходы_ЗЧ_и_ДО!N29</f>
        <v>0</v>
      </c>
      <c r="AU114" s="322">
        <f>Расходы_СЦ!N29</f>
        <v>0</v>
      </c>
      <c r="AV114" s="322">
        <f>Расходы_КЦ!N29</f>
        <v>0</v>
      </c>
      <c r="AW114" s="322">
        <f>Расходы_БэкОфис!N29</f>
        <v>0</v>
      </c>
      <c r="AX114" s="143">
        <f t="shared" si="47"/>
        <v>0</v>
      </c>
      <c r="AY114" s="144">
        <f t="shared" si="48"/>
        <v>0</v>
      </c>
    </row>
    <row r="115" spans="1:51" s="138" customFormat="1" ht="20.100000000000001" customHeight="1" outlineLevel="1" thickBot="1">
      <c r="A115" s="477"/>
      <c r="B115" s="478"/>
      <c r="C115" s="507" t="s">
        <v>246</v>
      </c>
      <c r="D115" s="508"/>
      <c r="E115" s="108" t="s">
        <v>247</v>
      </c>
      <c r="F115" s="322">
        <v>50</v>
      </c>
      <c r="G115" s="322"/>
      <c r="H115" s="322">
        <v>0</v>
      </c>
      <c r="I115" s="322">
        <v>0</v>
      </c>
      <c r="J115" s="322">
        <v>50</v>
      </c>
      <c r="K115" s="322">
        <v>0</v>
      </c>
      <c r="L115" s="322">
        <v>35.200000000000003</v>
      </c>
      <c r="M115" s="322"/>
      <c r="N115" s="322">
        <v>0</v>
      </c>
      <c r="O115" s="322">
        <v>0</v>
      </c>
      <c r="P115" s="322">
        <v>35.200000000000003</v>
      </c>
      <c r="Q115" s="322">
        <v>0</v>
      </c>
      <c r="R115" s="322">
        <v>50</v>
      </c>
      <c r="S115" s="322"/>
      <c r="T115" s="322">
        <v>0</v>
      </c>
      <c r="U115" s="322">
        <v>0</v>
      </c>
      <c r="V115" s="322">
        <v>50</v>
      </c>
      <c r="W115" s="322">
        <v>0</v>
      </c>
      <c r="X115" s="322">
        <v>25.6</v>
      </c>
      <c r="Y115" s="322"/>
      <c r="Z115" s="322">
        <v>0</v>
      </c>
      <c r="AA115" s="322">
        <v>0</v>
      </c>
      <c r="AB115" s="322">
        <v>25.6</v>
      </c>
      <c r="AC115" s="322">
        <v>0</v>
      </c>
      <c r="AD115" s="322">
        <v>50</v>
      </c>
      <c r="AE115" s="322"/>
      <c r="AF115" s="322">
        <v>0</v>
      </c>
      <c r="AG115" s="322">
        <v>0</v>
      </c>
      <c r="AH115" s="322">
        <v>50</v>
      </c>
      <c r="AI115" s="322">
        <v>0</v>
      </c>
      <c r="AJ115" s="322">
        <f t="shared" si="68"/>
        <v>38.799999999999997</v>
      </c>
      <c r="AK115" s="322"/>
      <c r="AL115" s="322">
        <f>Расходы_ЗЧ_и_ДО!M30</f>
        <v>0</v>
      </c>
      <c r="AM115" s="322">
        <f>Расходы_СЦ!M30</f>
        <v>0</v>
      </c>
      <c r="AN115" s="322">
        <f>Расходы_КЦ!M30</f>
        <v>38.799999999999997</v>
      </c>
      <c r="AO115" s="322">
        <f>Расходы_БэкОфис!M30</f>
        <v>0</v>
      </c>
      <c r="AP115" s="145">
        <f t="shared" si="52"/>
        <v>-11.200000000000003</v>
      </c>
      <c r="AQ115" s="146">
        <f t="shared" si="53"/>
        <v>-0.22400000000000006</v>
      </c>
      <c r="AR115" s="322">
        <f t="shared" si="69"/>
        <v>50</v>
      </c>
      <c r="AS115" s="322"/>
      <c r="AT115" s="322">
        <f>Расходы_ЗЧ_и_ДО!N30</f>
        <v>0</v>
      </c>
      <c r="AU115" s="322">
        <f>Расходы_СЦ!N30</f>
        <v>0</v>
      </c>
      <c r="AV115" s="322">
        <f>Расходы_КЦ!N30</f>
        <v>50</v>
      </c>
      <c r="AW115" s="322">
        <f>Расходы_БэкОфис!N30</f>
        <v>0</v>
      </c>
      <c r="AX115" s="145">
        <f t="shared" si="47"/>
        <v>11.200000000000003</v>
      </c>
      <c r="AY115" s="146">
        <f t="shared" si="48"/>
        <v>1.2886597938144331</v>
      </c>
    </row>
    <row r="116" spans="1:51" s="138" customFormat="1" ht="20.100000000000001" customHeight="1" outlineLevel="1" thickBot="1">
      <c r="A116" s="484"/>
      <c r="B116" s="485" t="s">
        <v>29</v>
      </c>
      <c r="C116" s="486"/>
      <c r="D116" s="487"/>
      <c r="E116" s="101" t="s">
        <v>248</v>
      </c>
      <c r="F116" s="152">
        <v>0</v>
      </c>
      <c r="G116" s="152">
        <v>0</v>
      </c>
      <c r="H116" s="152">
        <v>0</v>
      </c>
      <c r="I116" s="152">
        <v>0</v>
      </c>
      <c r="J116" s="152">
        <v>0</v>
      </c>
      <c r="K116" s="152">
        <v>0</v>
      </c>
      <c r="L116" s="152">
        <v>0</v>
      </c>
      <c r="M116" s="152">
        <v>0</v>
      </c>
      <c r="N116" s="152">
        <v>0</v>
      </c>
      <c r="O116" s="152">
        <v>0</v>
      </c>
      <c r="P116" s="152">
        <v>0</v>
      </c>
      <c r="Q116" s="152">
        <v>0</v>
      </c>
      <c r="R116" s="152">
        <v>0</v>
      </c>
      <c r="S116" s="152">
        <v>0</v>
      </c>
      <c r="T116" s="152">
        <v>0</v>
      </c>
      <c r="U116" s="152">
        <v>0</v>
      </c>
      <c r="V116" s="152">
        <v>0</v>
      </c>
      <c r="W116" s="152">
        <v>0</v>
      </c>
      <c r="X116" s="152">
        <v>0</v>
      </c>
      <c r="Y116" s="152">
        <v>0</v>
      </c>
      <c r="Z116" s="152">
        <v>0</v>
      </c>
      <c r="AA116" s="152">
        <v>0</v>
      </c>
      <c r="AB116" s="152">
        <v>0</v>
      </c>
      <c r="AC116" s="152">
        <v>0</v>
      </c>
      <c r="AD116" s="152">
        <v>0</v>
      </c>
      <c r="AE116" s="152">
        <v>0</v>
      </c>
      <c r="AF116" s="152">
        <v>0</v>
      </c>
      <c r="AG116" s="152">
        <v>0</v>
      </c>
      <c r="AH116" s="152">
        <v>0</v>
      </c>
      <c r="AI116" s="152">
        <v>0</v>
      </c>
      <c r="AJ116" s="152">
        <f t="shared" ref="AJ116:AO116" si="70">SUM(AJ118:AJ121)</f>
        <v>0</v>
      </c>
      <c r="AK116" s="152">
        <f t="shared" si="70"/>
        <v>0</v>
      </c>
      <c r="AL116" s="152">
        <f t="shared" si="70"/>
        <v>0</v>
      </c>
      <c r="AM116" s="152">
        <f t="shared" si="70"/>
        <v>0</v>
      </c>
      <c r="AN116" s="152">
        <f t="shared" si="70"/>
        <v>0</v>
      </c>
      <c r="AO116" s="152">
        <f t="shared" si="70"/>
        <v>0</v>
      </c>
      <c r="AP116" s="141">
        <f t="shared" si="52"/>
        <v>0</v>
      </c>
      <c r="AQ116" s="142">
        <f t="shared" si="53"/>
        <v>0</v>
      </c>
      <c r="AR116" s="152">
        <f t="shared" ref="AR116:AW116" si="71">SUM(AR118:AR121)</f>
        <v>0</v>
      </c>
      <c r="AS116" s="152">
        <f t="shared" si="71"/>
        <v>0</v>
      </c>
      <c r="AT116" s="152">
        <f t="shared" si="71"/>
        <v>0</v>
      </c>
      <c r="AU116" s="152">
        <f t="shared" si="71"/>
        <v>0</v>
      </c>
      <c r="AV116" s="152">
        <f t="shared" si="71"/>
        <v>0</v>
      </c>
      <c r="AW116" s="152">
        <f t="shared" si="71"/>
        <v>0</v>
      </c>
      <c r="AX116" s="141">
        <f t="shared" si="47"/>
        <v>0</v>
      </c>
      <c r="AY116" s="142">
        <f t="shared" si="48"/>
        <v>0</v>
      </c>
    </row>
    <row r="117" spans="1:51" s="138" customFormat="1" ht="20.100000000000001" customHeight="1" outlineLevel="1">
      <c r="A117" s="477"/>
      <c r="B117" s="476"/>
      <c r="C117" s="495" t="s">
        <v>437</v>
      </c>
      <c r="D117" s="496"/>
      <c r="E117" s="107" t="s">
        <v>249</v>
      </c>
      <c r="F117" s="322">
        <v>278.76</v>
      </c>
      <c r="G117" s="147"/>
      <c r="H117" s="147">
        <v>34.339999999999996</v>
      </c>
      <c r="I117" s="147"/>
      <c r="J117" s="147">
        <v>244.42</v>
      </c>
      <c r="K117" s="147">
        <v>0</v>
      </c>
      <c r="L117" s="322">
        <v>255.60999999999999</v>
      </c>
      <c r="M117" s="147"/>
      <c r="N117" s="147">
        <v>37.369999999999997</v>
      </c>
      <c r="O117" s="147"/>
      <c r="P117" s="147">
        <v>218.23999999999998</v>
      </c>
      <c r="Q117" s="147">
        <v>0</v>
      </c>
      <c r="R117" s="322">
        <v>336.83499999999998</v>
      </c>
      <c r="S117" s="147"/>
      <c r="T117" s="147">
        <v>43.43</v>
      </c>
      <c r="U117" s="147"/>
      <c r="V117" s="147">
        <v>293.40499999999997</v>
      </c>
      <c r="W117" s="147">
        <v>0</v>
      </c>
      <c r="X117" s="322">
        <v>91.446000000000012</v>
      </c>
      <c r="Y117" s="147"/>
      <c r="Z117" s="147">
        <v>12.726000000000001</v>
      </c>
      <c r="AA117" s="147"/>
      <c r="AB117" s="147">
        <v>78.720000000000013</v>
      </c>
      <c r="AC117" s="147">
        <v>0</v>
      </c>
      <c r="AD117" s="322">
        <v>92.7</v>
      </c>
      <c r="AE117" s="147"/>
      <c r="AF117" s="147">
        <v>11.85</v>
      </c>
      <c r="AG117" s="147"/>
      <c r="AH117" s="147">
        <v>80.850000000000009</v>
      </c>
      <c r="AI117" s="147">
        <v>0</v>
      </c>
      <c r="AJ117" s="322">
        <f t="shared" si="68"/>
        <v>379.65899999999993</v>
      </c>
      <c r="AK117" s="147"/>
      <c r="AL117" s="147">
        <f>П_Ф_Страх_Взносы_ЗЧ</f>
        <v>43.43</v>
      </c>
      <c r="AM117" s="147"/>
      <c r="AN117" s="147">
        <f>П_Ф_Страх_Взносы_КЦ+П_Ф_Страх_Взносы_АУП</f>
        <v>336.22899999999993</v>
      </c>
      <c r="AO117" s="147">
        <f>П_Ф_Страх_Взносы_ГК</f>
        <v>0</v>
      </c>
      <c r="AP117" s="147">
        <f t="shared" si="52"/>
        <v>286.95899999999995</v>
      </c>
      <c r="AQ117" s="148">
        <f t="shared" si="53"/>
        <v>3.0955663430420706</v>
      </c>
      <c r="AR117" s="322">
        <f t="shared" si="69"/>
        <v>417.63499999999993</v>
      </c>
      <c r="AS117" s="147"/>
      <c r="AT117" s="147">
        <f>Т_П_Страх_Взносы_ЗЧ</f>
        <v>51.51</v>
      </c>
      <c r="AU117" s="147"/>
      <c r="AV117" s="147">
        <f>Т_П_Страх_Взносы_КЦ+Т_П_Страх_Взносы_АУП</f>
        <v>366.12499999999994</v>
      </c>
      <c r="AW117" s="147">
        <f>Т_П_Страх_Взносы_ГК</f>
        <v>0</v>
      </c>
      <c r="AX117" s="147">
        <f t="shared" si="47"/>
        <v>37.975999999999999</v>
      </c>
      <c r="AY117" s="148">
        <f t="shared" si="48"/>
        <v>1.1000266028198988</v>
      </c>
    </row>
    <row r="118" spans="1:51" s="138" customFormat="1" ht="20.100000000000001" customHeight="1" outlineLevel="1">
      <c r="A118" s="477"/>
      <c r="B118" s="477"/>
      <c r="C118" s="490" t="s">
        <v>30</v>
      </c>
      <c r="D118" s="491"/>
      <c r="E118" s="110" t="s">
        <v>250</v>
      </c>
      <c r="F118" s="322">
        <v>0</v>
      </c>
      <c r="G118" s="143">
        <v>0</v>
      </c>
      <c r="H118" s="143">
        <v>0</v>
      </c>
      <c r="I118" s="143">
        <v>0</v>
      </c>
      <c r="J118" s="143">
        <v>0</v>
      </c>
      <c r="K118" s="143">
        <v>0</v>
      </c>
      <c r="L118" s="322">
        <v>0</v>
      </c>
      <c r="M118" s="143">
        <v>0</v>
      </c>
      <c r="N118" s="143">
        <v>0</v>
      </c>
      <c r="O118" s="143">
        <v>0</v>
      </c>
      <c r="P118" s="143">
        <v>0</v>
      </c>
      <c r="Q118" s="143">
        <v>0</v>
      </c>
      <c r="R118" s="322">
        <v>0</v>
      </c>
      <c r="S118" s="143">
        <v>0</v>
      </c>
      <c r="T118" s="143">
        <v>0</v>
      </c>
      <c r="U118" s="143">
        <v>0</v>
      </c>
      <c r="V118" s="143">
        <v>0</v>
      </c>
      <c r="W118" s="143">
        <v>0</v>
      </c>
      <c r="X118" s="322">
        <v>0</v>
      </c>
      <c r="Y118" s="143">
        <v>0</v>
      </c>
      <c r="Z118" s="143">
        <v>0</v>
      </c>
      <c r="AA118" s="143">
        <v>0</v>
      </c>
      <c r="AB118" s="143">
        <v>0</v>
      </c>
      <c r="AC118" s="143">
        <v>0</v>
      </c>
      <c r="AD118" s="322">
        <v>0</v>
      </c>
      <c r="AE118" s="143">
        <v>0</v>
      </c>
      <c r="AF118" s="143">
        <v>0</v>
      </c>
      <c r="AG118" s="143">
        <v>0</v>
      </c>
      <c r="AH118" s="143">
        <v>0</v>
      </c>
      <c r="AI118" s="143">
        <v>0</v>
      </c>
      <c r="AJ118" s="322">
        <f t="shared" si="68"/>
        <v>0</v>
      </c>
      <c r="AK118" s="176">
        <v>0</v>
      </c>
      <c r="AL118" s="176">
        <v>0</v>
      </c>
      <c r="AM118" s="176">
        <v>0</v>
      </c>
      <c r="AN118" s="176">
        <v>0</v>
      </c>
      <c r="AO118" s="176">
        <v>0</v>
      </c>
      <c r="AP118" s="143">
        <f t="shared" si="52"/>
        <v>0</v>
      </c>
      <c r="AQ118" s="144">
        <f t="shared" si="53"/>
        <v>0</v>
      </c>
      <c r="AR118" s="322">
        <f t="shared" si="69"/>
        <v>0</v>
      </c>
      <c r="AS118" s="176">
        <v>0</v>
      </c>
      <c r="AT118" s="176">
        <v>0</v>
      </c>
      <c r="AU118" s="176">
        <v>0</v>
      </c>
      <c r="AV118" s="176">
        <v>0</v>
      </c>
      <c r="AW118" s="176">
        <v>0</v>
      </c>
      <c r="AX118" s="143">
        <f t="shared" si="47"/>
        <v>0</v>
      </c>
      <c r="AY118" s="144">
        <f t="shared" si="48"/>
        <v>0</v>
      </c>
    </row>
    <row r="119" spans="1:51" s="138" customFormat="1" ht="20.100000000000001" customHeight="1" outlineLevel="1">
      <c r="A119" s="477"/>
      <c r="B119" s="477"/>
      <c r="C119" s="490" t="s">
        <v>251</v>
      </c>
      <c r="D119" s="491"/>
      <c r="E119" s="110" t="s">
        <v>252</v>
      </c>
      <c r="F119" s="322">
        <v>0</v>
      </c>
      <c r="G119" s="143">
        <v>0</v>
      </c>
      <c r="H119" s="143">
        <v>0</v>
      </c>
      <c r="I119" s="143">
        <v>0</v>
      </c>
      <c r="J119" s="143">
        <v>0</v>
      </c>
      <c r="K119" s="143">
        <v>0</v>
      </c>
      <c r="L119" s="322">
        <v>0</v>
      </c>
      <c r="M119" s="143">
        <v>0</v>
      </c>
      <c r="N119" s="143">
        <v>0</v>
      </c>
      <c r="O119" s="143">
        <v>0</v>
      </c>
      <c r="P119" s="143">
        <v>0</v>
      </c>
      <c r="Q119" s="143">
        <v>0</v>
      </c>
      <c r="R119" s="322">
        <v>0</v>
      </c>
      <c r="S119" s="143">
        <v>0</v>
      </c>
      <c r="T119" s="143">
        <v>0</v>
      </c>
      <c r="U119" s="143">
        <v>0</v>
      </c>
      <c r="V119" s="143">
        <v>0</v>
      </c>
      <c r="W119" s="143">
        <v>0</v>
      </c>
      <c r="X119" s="322">
        <v>0</v>
      </c>
      <c r="Y119" s="143">
        <v>0</v>
      </c>
      <c r="Z119" s="143">
        <v>0</v>
      </c>
      <c r="AA119" s="143">
        <v>0</v>
      </c>
      <c r="AB119" s="143">
        <v>0</v>
      </c>
      <c r="AC119" s="143">
        <v>0</v>
      </c>
      <c r="AD119" s="322">
        <v>0</v>
      </c>
      <c r="AE119" s="143">
        <v>0</v>
      </c>
      <c r="AF119" s="143">
        <v>0</v>
      </c>
      <c r="AG119" s="143">
        <v>0</v>
      </c>
      <c r="AH119" s="143">
        <v>0</v>
      </c>
      <c r="AI119" s="143">
        <v>0</v>
      </c>
      <c r="AJ119" s="322">
        <f t="shared" si="68"/>
        <v>0</v>
      </c>
      <c r="AK119" s="176">
        <v>0</v>
      </c>
      <c r="AL119" s="176">
        <v>0</v>
      </c>
      <c r="AM119" s="176">
        <v>0</v>
      </c>
      <c r="AN119" s="176">
        <v>0</v>
      </c>
      <c r="AO119" s="176">
        <v>0</v>
      </c>
      <c r="AP119" s="143">
        <f t="shared" si="52"/>
        <v>0</v>
      </c>
      <c r="AQ119" s="144">
        <f t="shared" si="53"/>
        <v>0</v>
      </c>
      <c r="AR119" s="322">
        <f t="shared" si="69"/>
        <v>0</v>
      </c>
      <c r="AS119" s="176">
        <v>0</v>
      </c>
      <c r="AT119" s="176">
        <v>0</v>
      </c>
      <c r="AU119" s="176">
        <v>0</v>
      </c>
      <c r="AV119" s="176">
        <v>0</v>
      </c>
      <c r="AW119" s="176">
        <v>0</v>
      </c>
      <c r="AX119" s="143">
        <f t="shared" si="47"/>
        <v>0</v>
      </c>
      <c r="AY119" s="144">
        <f t="shared" si="48"/>
        <v>0</v>
      </c>
    </row>
    <row r="120" spans="1:51" s="138" customFormat="1" ht="20.100000000000001" customHeight="1" outlineLevel="1">
      <c r="A120" s="477"/>
      <c r="B120" s="477"/>
      <c r="C120" s="490" t="s">
        <v>253</v>
      </c>
      <c r="D120" s="491"/>
      <c r="E120" s="110" t="s">
        <v>254</v>
      </c>
      <c r="F120" s="322">
        <v>0</v>
      </c>
      <c r="G120" s="143">
        <v>0</v>
      </c>
      <c r="H120" s="143">
        <v>0</v>
      </c>
      <c r="I120" s="143">
        <v>0</v>
      </c>
      <c r="J120" s="143">
        <v>0</v>
      </c>
      <c r="K120" s="143">
        <v>0</v>
      </c>
      <c r="L120" s="322">
        <v>0</v>
      </c>
      <c r="M120" s="143">
        <v>0</v>
      </c>
      <c r="N120" s="143">
        <v>0</v>
      </c>
      <c r="O120" s="143">
        <v>0</v>
      </c>
      <c r="P120" s="143">
        <v>0</v>
      </c>
      <c r="Q120" s="143">
        <v>0</v>
      </c>
      <c r="R120" s="322">
        <v>0</v>
      </c>
      <c r="S120" s="143">
        <v>0</v>
      </c>
      <c r="T120" s="143">
        <v>0</v>
      </c>
      <c r="U120" s="143">
        <v>0</v>
      </c>
      <c r="V120" s="143">
        <v>0</v>
      </c>
      <c r="W120" s="143">
        <v>0</v>
      </c>
      <c r="X120" s="322">
        <v>0</v>
      </c>
      <c r="Y120" s="143">
        <v>0</v>
      </c>
      <c r="Z120" s="143">
        <v>0</v>
      </c>
      <c r="AA120" s="143">
        <v>0</v>
      </c>
      <c r="AB120" s="143">
        <v>0</v>
      </c>
      <c r="AC120" s="143">
        <v>0</v>
      </c>
      <c r="AD120" s="322">
        <v>0</v>
      </c>
      <c r="AE120" s="143">
        <v>0</v>
      </c>
      <c r="AF120" s="143">
        <v>0</v>
      </c>
      <c r="AG120" s="143">
        <v>0</v>
      </c>
      <c r="AH120" s="143">
        <v>0</v>
      </c>
      <c r="AI120" s="143">
        <v>0</v>
      </c>
      <c r="AJ120" s="322">
        <f t="shared" si="68"/>
        <v>0</v>
      </c>
      <c r="AK120" s="176">
        <v>0</v>
      </c>
      <c r="AL120" s="176">
        <v>0</v>
      </c>
      <c r="AM120" s="176">
        <v>0</v>
      </c>
      <c r="AN120" s="176">
        <v>0</v>
      </c>
      <c r="AO120" s="176">
        <v>0</v>
      </c>
      <c r="AP120" s="143">
        <f t="shared" si="52"/>
        <v>0</v>
      </c>
      <c r="AQ120" s="144">
        <f t="shared" si="53"/>
        <v>0</v>
      </c>
      <c r="AR120" s="322">
        <f t="shared" si="69"/>
        <v>0</v>
      </c>
      <c r="AS120" s="176">
        <v>0</v>
      </c>
      <c r="AT120" s="176">
        <v>0</v>
      </c>
      <c r="AU120" s="176">
        <v>0</v>
      </c>
      <c r="AV120" s="176">
        <v>0</v>
      </c>
      <c r="AW120" s="176">
        <v>0</v>
      </c>
      <c r="AX120" s="143">
        <f t="shared" si="47"/>
        <v>0</v>
      </c>
      <c r="AY120" s="144">
        <f t="shared" si="48"/>
        <v>0</v>
      </c>
    </row>
    <row r="121" spans="1:51" s="138" customFormat="1" ht="20.100000000000001" customHeight="1" outlineLevel="1" thickBot="1">
      <c r="A121" s="478"/>
      <c r="B121" s="478"/>
      <c r="C121" s="492" t="s">
        <v>31</v>
      </c>
      <c r="D121" s="493"/>
      <c r="E121" s="108" t="s">
        <v>255</v>
      </c>
      <c r="F121" s="322">
        <v>0</v>
      </c>
      <c r="G121" s="145">
        <v>0</v>
      </c>
      <c r="H121" s="145">
        <v>0</v>
      </c>
      <c r="I121" s="145">
        <v>0</v>
      </c>
      <c r="J121" s="145">
        <v>0</v>
      </c>
      <c r="K121" s="145">
        <v>0</v>
      </c>
      <c r="L121" s="322">
        <v>0</v>
      </c>
      <c r="M121" s="145">
        <v>0</v>
      </c>
      <c r="N121" s="145">
        <v>0</v>
      </c>
      <c r="O121" s="145">
        <v>0</v>
      </c>
      <c r="P121" s="145">
        <v>0</v>
      </c>
      <c r="Q121" s="145">
        <v>0</v>
      </c>
      <c r="R121" s="322">
        <v>0</v>
      </c>
      <c r="S121" s="145">
        <v>0</v>
      </c>
      <c r="T121" s="145">
        <v>0</v>
      </c>
      <c r="U121" s="145">
        <v>0</v>
      </c>
      <c r="V121" s="145">
        <v>0</v>
      </c>
      <c r="W121" s="145">
        <v>0</v>
      </c>
      <c r="X121" s="322">
        <v>0</v>
      </c>
      <c r="Y121" s="145">
        <v>0</v>
      </c>
      <c r="Z121" s="145">
        <v>0</v>
      </c>
      <c r="AA121" s="145">
        <v>0</v>
      </c>
      <c r="AB121" s="145">
        <v>0</v>
      </c>
      <c r="AC121" s="145">
        <v>0</v>
      </c>
      <c r="AD121" s="322">
        <v>0</v>
      </c>
      <c r="AE121" s="145">
        <v>0</v>
      </c>
      <c r="AF121" s="145">
        <v>0</v>
      </c>
      <c r="AG121" s="145">
        <v>0</v>
      </c>
      <c r="AH121" s="145">
        <v>0</v>
      </c>
      <c r="AI121" s="145">
        <v>0</v>
      </c>
      <c r="AJ121" s="322">
        <f t="shared" si="68"/>
        <v>0</v>
      </c>
      <c r="AK121" s="177">
        <v>0</v>
      </c>
      <c r="AL121" s="177">
        <v>0</v>
      </c>
      <c r="AM121" s="177">
        <v>0</v>
      </c>
      <c r="AN121" s="177">
        <v>0</v>
      </c>
      <c r="AO121" s="177">
        <v>0</v>
      </c>
      <c r="AP121" s="145">
        <f t="shared" si="52"/>
        <v>0</v>
      </c>
      <c r="AQ121" s="146">
        <f t="shared" si="53"/>
        <v>0</v>
      </c>
      <c r="AR121" s="322">
        <f t="shared" si="69"/>
        <v>0</v>
      </c>
      <c r="AS121" s="177">
        <v>0</v>
      </c>
      <c r="AT121" s="177">
        <v>0</v>
      </c>
      <c r="AU121" s="177">
        <v>0</v>
      </c>
      <c r="AV121" s="177">
        <v>0</v>
      </c>
      <c r="AW121" s="177">
        <v>0</v>
      </c>
      <c r="AX121" s="145">
        <f t="shared" si="47"/>
        <v>0</v>
      </c>
      <c r="AY121" s="146">
        <f t="shared" si="48"/>
        <v>0</v>
      </c>
    </row>
    <row r="122" spans="1:51" s="138" customFormat="1" ht="20.100000000000001" customHeight="1" outlineLevel="1" thickBot="1">
      <c r="A122" s="473" t="s">
        <v>32</v>
      </c>
      <c r="B122" s="474"/>
      <c r="C122" s="474"/>
      <c r="D122" s="475"/>
      <c r="E122" s="100" t="s">
        <v>256</v>
      </c>
      <c r="F122" s="152">
        <v>681.36000000000024</v>
      </c>
      <c r="G122" s="152">
        <v>0</v>
      </c>
      <c r="H122" s="152">
        <v>775.65999999999985</v>
      </c>
      <c r="I122" s="152">
        <v>0</v>
      </c>
      <c r="J122" s="152">
        <v>-94.300000000000068</v>
      </c>
      <c r="K122" s="152">
        <v>0</v>
      </c>
      <c r="L122" s="152">
        <v>701.47970643000042</v>
      </c>
      <c r="M122" s="152">
        <v>0</v>
      </c>
      <c r="N122" s="152">
        <v>931.99400000000014</v>
      </c>
      <c r="O122" s="152">
        <v>0</v>
      </c>
      <c r="P122" s="152">
        <v>-212.51429357000018</v>
      </c>
      <c r="Q122" s="152">
        <v>-18</v>
      </c>
      <c r="R122" s="152">
        <v>445.79000000000053</v>
      </c>
      <c r="S122" s="152">
        <v>0</v>
      </c>
      <c r="T122" s="152">
        <v>791.57000000000016</v>
      </c>
      <c r="U122" s="152">
        <v>0</v>
      </c>
      <c r="V122" s="152">
        <v>-327.78000000000009</v>
      </c>
      <c r="W122" s="152">
        <v>-18</v>
      </c>
      <c r="X122" s="152">
        <v>1041.5028745199993</v>
      </c>
      <c r="Y122" s="152">
        <v>0</v>
      </c>
      <c r="Z122" s="152">
        <v>1137.585</v>
      </c>
      <c r="AA122" s="152">
        <v>0</v>
      </c>
      <c r="AB122" s="152">
        <v>-78.082125480000627</v>
      </c>
      <c r="AC122" s="152">
        <v>-18</v>
      </c>
      <c r="AD122" s="152">
        <v>1068.02</v>
      </c>
      <c r="AE122" s="152">
        <v>0</v>
      </c>
      <c r="AF122" s="152">
        <v>1123.1500000000001</v>
      </c>
      <c r="AG122" s="152">
        <v>0</v>
      </c>
      <c r="AH122" s="152">
        <v>-37.129999999999995</v>
      </c>
      <c r="AI122" s="152">
        <v>-18</v>
      </c>
      <c r="AJ122" s="152">
        <f t="shared" ref="AJ122:AO122" si="72">AJ83-AJ92</f>
        <v>693.2376007040001</v>
      </c>
      <c r="AK122" s="152">
        <f t="shared" si="72"/>
        <v>0</v>
      </c>
      <c r="AL122" s="152">
        <f t="shared" si="72"/>
        <v>1164.5240299999996</v>
      </c>
      <c r="AM122" s="152">
        <f t="shared" si="72"/>
        <v>0</v>
      </c>
      <c r="AN122" s="152">
        <f t="shared" si="72"/>
        <v>-453.28642929599994</v>
      </c>
      <c r="AO122" s="152">
        <f t="shared" si="72"/>
        <v>-18</v>
      </c>
      <c r="AP122" s="152">
        <f t="shared" si="52"/>
        <v>-374.78239929599988</v>
      </c>
      <c r="AQ122" s="140">
        <f t="shared" si="53"/>
        <v>-0.35091327811838718</v>
      </c>
      <c r="AR122" s="152">
        <f t="shared" ref="AR122:AW122" si="73">AR83-AR92</f>
        <v>1052.9899999999993</v>
      </c>
      <c r="AS122" s="152">
        <f t="shared" si="73"/>
        <v>0</v>
      </c>
      <c r="AT122" s="152">
        <f t="shared" si="73"/>
        <v>1293.4899999999998</v>
      </c>
      <c r="AU122" s="152">
        <f t="shared" si="73"/>
        <v>0</v>
      </c>
      <c r="AV122" s="152">
        <f t="shared" si="73"/>
        <v>-222.49999999999989</v>
      </c>
      <c r="AW122" s="152">
        <f t="shared" si="73"/>
        <v>-18</v>
      </c>
      <c r="AX122" s="152">
        <f t="shared" si="47"/>
        <v>359.75239929599923</v>
      </c>
      <c r="AY122" s="140">
        <f t="shared" si="48"/>
        <v>1.5189453066750298</v>
      </c>
    </row>
    <row r="123" spans="1:51" s="138" customFormat="1" ht="20.100000000000001" customHeight="1" outlineLevel="1" thickBot="1">
      <c r="A123" s="473" t="s">
        <v>257</v>
      </c>
      <c r="B123" s="474"/>
      <c r="C123" s="474"/>
      <c r="D123" s="475"/>
      <c r="E123" s="100" t="s">
        <v>258</v>
      </c>
      <c r="F123" s="152">
        <v>0</v>
      </c>
      <c r="G123" s="152">
        <v>0</v>
      </c>
      <c r="H123" s="152">
        <v>0</v>
      </c>
      <c r="I123" s="152">
        <v>0</v>
      </c>
      <c r="J123" s="152">
        <v>0</v>
      </c>
      <c r="K123" s="152">
        <v>0</v>
      </c>
      <c r="L123" s="152">
        <v>0</v>
      </c>
      <c r="M123" s="152">
        <v>0</v>
      </c>
      <c r="N123" s="152">
        <v>0</v>
      </c>
      <c r="O123" s="152">
        <v>0</v>
      </c>
      <c r="P123" s="152">
        <v>0</v>
      </c>
      <c r="Q123" s="152">
        <v>0</v>
      </c>
      <c r="R123" s="152">
        <v>0</v>
      </c>
      <c r="S123" s="152">
        <v>0</v>
      </c>
      <c r="T123" s="152">
        <v>0</v>
      </c>
      <c r="U123" s="152">
        <v>0</v>
      </c>
      <c r="V123" s="152">
        <v>0</v>
      </c>
      <c r="W123" s="152">
        <v>0</v>
      </c>
      <c r="X123" s="152">
        <v>0</v>
      </c>
      <c r="Y123" s="152">
        <v>0</v>
      </c>
      <c r="Z123" s="152">
        <v>0</v>
      </c>
      <c r="AA123" s="152">
        <v>0</v>
      </c>
      <c r="AB123" s="152">
        <v>0</v>
      </c>
      <c r="AC123" s="152">
        <v>0</v>
      </c>
      <c r="AD123" s="152">
        <v>0</v>
      </c>
      <c r="AE123" s="152">
        <v>0</v>
      </c>
      <c r="AF123" s="152">
        <v>0</v>
      </c>
      <c r="AG123" s="152">
        <v>0</v>
      </c>
      <c r="AH123" s="152">
        <v>0</v>
      </c>
      <c r="AI123" s="152">
        <v>0</v>
      </c>
      <c r="AJ123" s="152">
        <f t="shared" ref="AJ123:AO123" si="74">SUM(AJ124:AJ128)</f>
        <v>0</v>
      </c>
      <c r="AK123" s="152">
        <f t="shared" si="74"/>
        <v>0</v>
      </c>
      <c r="AL123" s="152">
        <f t="shared" si="74"/>
        <v>0</v>
      </c>
      <c r="AM123" s="152">
        <f t="shared" si="74"/>
        <v>0</v>
      </c>
      <c r="AN123" s="152">
        <f t="shared" si="74"/>
        <v>0</v>
      </c>
      <c r="AO123" s="152">
        <f t="shared" si="74"/>
        <v>0</v>
      </c>
      <c r="AP123" s="152">
        <f t="shared" si="52"/>
        <v>0</v>
      </c>
      <c r="AQ123" s="140">
        <f t="shared" si="53"/>
        <v>0</v>
      </c>
      <c r="AR123" s="152">
        <f t="shared" ref="AR123:AW123" si="75">SUM(AR124:AR128)</f>
        <v>0</v>
      </c>
      <c r="AS123" s="152">
        <f t="shared" si="75"/>
        <v>0</v>
      </c>
      <c r="AT123" s="152">
        <f t="shared" si="75"/>
        <v>0</v>
      </c>
      <c r="AU123" s="152">
        <f t="shared" si="75"/>
        <v>0</v>
      </c>
      <c r="AV123" s="152">
        <f t="shared" si="75"/>
        <v>0</v>
      </c>
      <c r="AW123" s="152">
        <f t="shared" si="75"/>
        <v>0</v>
      </c>
      <c r="AX123" s="152">
        <f t="shared" si="47"/>
        <v>0</v>
      </c>
      <c r="AY123" s="140">
        <f t="shared" si="48"/>
        <v>0</v>
      </c>
    </row>
    <row r="124" spans="1:51" s="138" customFormat="1" ht="20.100000000000001" customHeight="1" outlineLevel="1">
      <c r="A124" s="533"/>
      <c r="B124" s="553" t="s">
        <v>259</v>
      </c>
      <c r="C124" s="554"/>
      <c r="D124" s="555"/>
      <c r="E124" s="107" t="s">
        <v>260</v>
      </c>
      <c r="F124" s="322">
        <v>0</v>
      </c>
      <c r="G124" s="322"/>
      <c r="H124" s="322">
        <v>0</v>
      </c>
      <c r="I124" s="322">
        <v>0</v>
      </c>
      <c r="J124" s="322">
        <v>0</v>
      </c>
      <c r="K124" s="322">
        <v>0</v>
      </c>
      <c r="L124" s="322">
        <v>0</v>
      </c>
      <c r="M124" s="322"/>
      <c r="N124" s="322">
        <v>0</v>
      </c>
      <c r="O124" s="322">
        <v>0</v>
      </c>
      <c r="P124" s="322">
        <v>0</v>
      </c>
      <c r="Q124" s="322">
        <v>0</v>
      </c>
      <c r="R124" s="322">
        <v>0</v>
      </c>
      <c r="S124" s="322"/>
      <c r="T124" s="322">
        <v>0</v>
      </c>
      <c r="U124" s="322">
        <v>0</v>
      </c>
      <c r="V124" s="322">
        <v>0</v>
      </c>
      <c r="W124" s="322">
        <v>0</v>
      </c>
      <c r="X124" s="322">
        <v>0</v>
      </c>
      <c r="Y124" s="322"/>
      <c r="Z124" s="322">
        <v>0</v>
      </c>
      <c r="AA124" s="322">
        <v>0</v>
      </c>
      <c r="AB124" s="322">
        <v>0</v>
      </c>
      <c r="AC124" s="322">
        <v>0</v>
      </c>
      <c r="AD124" s="322">
        <v>0</v>
      </c>
      <c r="AE124" s="322"/>
      <c r="AF124" s="322">
        <v>0</v>
      </c>
      <c r="AG124" s="322">
        <v>0</v>
      </c>
      <c r="AH124" s="322">
        <v>0</v>
      </c>
      <c r="AI124" s="322">
        <v>0</v>
      </c>
      <c r="AJ124" s="322">
        <f>SUM(AK124:AO124)</f>
        <v>0</v>
      </c>
      <c r="AK124" s="322"/>
      <c r="AL124" s="322">
        <f>Расходы_ЗЧ_и_ДО!M32</f>
        <v>0</v>
      </c>
      <c r="AM124" s="322">
        <f>Расходы_СЦ!M32</f>
        <v>0</v>
      </c>
      <c r="AN124" s="322">
        <f>Расходы_КЦ!M32</f>
        <v>0</v>
      </c>
      <c r="AO124" s="322">
        <f>Расходы_БэкОфис!M32</f>
        <v>0</v>
      </c>
      <c r="AP124" s="147">
        <f t="shared" si="52"/>
        <v>0</v>
      </c>
      <c r="AQ124" s="148">
        <f t="shared" si="53"/>
        <v>0</v>
      </c>
      <c r="AR124" s="322">
        <f>SUM(AS124:AW124)</f>
        <v>0</v>
      </c>
      <c r="AS124" s="322"/>
      <c r="AT124" s="322">
        <f>Расходы_ЗЧ_и_ДО!N32</f>
        <v>0</v>
      </c>
      <c r="AU124" s="322">
        <f>Расходы_СЦ!N32</f>
        <v>0</v>
      </c>
      <c r="AV124" s="322">
        <f>Расходы_КЦ!N32</f>
        <v>0</v>
      </c>
      <c r="AW124" s="322">
        <f>Расходы_БэкОфис!N32</f>
        <v>0</v>
      </c>
      <c r="AX124" s="147">
        <f t="shared" si="47"/>
        <v>0</v>
      </c>
      <c r="AY124" s="148">
        <f t="shared" si="48"/>
        <v>0</v>
      </c>
    </row>
    <row r="125" spans="1:51" s="138" customFormat="1" ht="20.100000000000001" customHeight="1" outlineLevel="1">
      <c r="A125" s="534"/>
      <c r="B125" s="482" t="s">
        <v>261</v>
      </c>
      <c r="C125" s="545"/>
      <c r="D125" s="546"/>
      <c r="E125" s="110" t="s">
        <v>262</v>
      </c>
      <c r="F125" s="322">
        <v>0</v>
      </c>
      <c r="G125" s="322"/>
      <c r="H125" s="322">
        <v>0</v>
      </c>
      <c r="I125" s="322">
        <v>0</v>
      </c>
      <c r="J125" s="322">
        <v>0</v>
      </c>
      <c r="K125" s="322">
        <v>0</v>
      </c>
      <c r="L125" s="322">
        <v>0</v>
      </c>
      <c r="M125" s="322"/>
      <c r="N125" s="322">
        <v>0</v>
      </c>
      <c r="O125" s="322">
        <v>0</v>
      </c>
      <c r="P125" s="322">
        <v>0</v>
      </c>
      <c r="Q125" s="322">
        <v>0</v>
      </c>
      <c r="R125" s="322">
        <v>0</v>
      </c>
      <c r="S125" s="322"/>
      <c r="T125" s="322">
        <v>0</v>
      </c>
      <c r="U125" s="322">
        <v>0</v>
      </c>
      <c r="V125" s="322">
        <v>0</v>
      </c>
      <c r="W125" s="322">
        <v>0</v>
      </c>
      <c r="X125" s="322">
        <v>0</v>
      </c>
      <c r="Y125" s="322"/>
      <c r="Z125" s="322">
        <v>0</v>
      </c>
      <c r="AA125" s="322">
        <v>0</v>
      </c>
      <c r="AB125" s="322">
        <v>0</v>
      </c>
      <c r="AC125" s="322">
        <v>0</v>
      </c>
      <c r="AD125" s="322">
        <v>0</v>
      </c>
      <c r="AE125" s="322"/>
      <c r="AF125" s="322">
        <v>0</v>
      </c>
      <c r="AG125" s="322">
        <v>0</v>
      </c>
      <c r="AH125" s="322">
        <v>0</v>
      </c>
      <c r="AI125" s="322">
        <v>0</v>
      </c>
      <c r="AJ125" s="322">
        <f>SUM(AK125:AO125)</f>
        <v>0</v>
      </c>
      <c r="AK125" s="322"/>
      <c r="AL125" s="322">
        <f>Расходы_ЗЧ_и_ДО!M33</f>
        <v>0</v>
      </c>
      <c r="AM125" s="322">
        <f>Расходы_СЦ!M33</f>
        <v>0</v>
      </c>
      <c r="AN125" s="322">
        <f>Расходы_КЦ!M33</f>
        <v>0</v>
      </c>
      <c r="AO125" s="322">
        <f>Расходы_БэкОфис!M33</f>
        <v>0</v>
      </c>
      <c r="AP125" s="143">
        <f t="shared" si="52"/>
        <v>0</v>
      </c>
      <c r="AQ125" s="144">
        <f t="shared" si="53"/>
        <v>0</v>
      </c>
      <c r="AR125" s="322">
        <f>SUM(AS125:AW125)</f>
        <v>0</v>
      </c>
      <c r="AS125" s="322"/>
      <c r="AT125" s="322">
        <f>Расходы_ЗЧ_и_ДО!N33</f>
        <v>0</v>
      </c>
      <c r="AU125" s="322">
        <f>Расходы_СЦ!N33</f>
        <v>0</v>
      </c>
      <c r="AV125" s="322">
        <f>Расходы_КЦ!N33</f>
        <v>0</v>
      </c>
      <c r="AW125" s="322">
        <f>Расходы_БэкОфис!N33</f>
        <v>0</v>
      </c>
      <c r="AX125" s="143">
        <f t="shared" si="47"/>
        <v>0</v>
      </c>
      <c r="AY125" s="144">
        <f t="shared" si="48"/>
        <v>0</v>
      </c>
    </row>
    <row r="126" spans="1:51" s="138" customFormat="1" ht="20.100000000000001" customHeight="1" outlineLevel="1">
      <c r="A126" s="534"/>
      <c r="B126" s="482" t="s">
        <v>263</v>
      </c>
      <c r="C126" s="545"/>
      <c r="D126" s="546"/>
      <c r="E126" s="110" t="s">
        <v>264</v>
      </c>
      <c r="F126" s="322">
        <v>0</v>
      </c>
      <c r="G126" s="322"/>
      <c r="H126" s="322">
        <v>0</v>
      </c>
      <c r="I126" s="322">
        <v>0</v>
      </c>
      <c r="J126" s="322">
        <v>0</v>
      </c>
      <c r="K126" s="322">
        <v>0</v>
      </c>
      <c r="L126" s="322">
        <v>0</v>
      </c>
      <c r="M126" s="322"/>
      <c r="N126" s="322">
        <v>0</v>
      </c>
      <c r="O126" s="322">
        <v>0</v>
      </c>
      <c r="P126" s="322">
        <v>0</v>
      </c>
      <c r="Q126" s="322">
        <v>0</v>
      </c>
      <c r="R126" s="322">
        <v>0</v>
      </c>
      <c r="S126" s="322"/>
      <c r="T126" s="322">
        <v>0</v>
      </c>
      <c r="U126" s="322">
        <v>0</v>
      </c>
      <c r="V126" s="322">
        <v>0</v>
      </c>
      <c r="W126" s="322">
        <v>0</v>
      </c>
      <c r="X126" s="322">
        <v>0</v>
      </c>
      <c r="Y126" s="322"/>
      <c r="Z126" s="322">
        <v>0</v>
      </c>
      <c r="AA126" s="322">
        <v>0</v>
      </c>
      <c r="AB126" s="322">
        <v>0</v>
      </c>
      <c r="AC126" s="322">
        <v>0</v>
      </c>
      <c r="AD126" s="322">
        <v>0</v>
      </c>
      <c r="AE126" s="322"/>
      <c r="AF126" s="322">
        <v>0</v>
      </c>
      <c r="AG126" s="322">
        <v>0</v>
      </c>
      <c r="AH126" s="322">
        <v>0</v>
      </c>
      <c r="AI126" s="322">
        <v>0</v>
      </c>
      <c r="AJ126" s="322">
        <f>SUM(AK126:AO126)</f>
        <v>0</v>
      </c>
      <c r="AK126" s="322"/>
      <c r="AL126" s="322">
        <f>Расходы_ЗЧ_и_ДО!M34</f>
        <v>0</v>
      </c>
      <c r="AM126" s="322">
        <f>Расходы_СЦ!M34</f>
        <v>0</v>
      </c>
      <c r="AN126" s="322">
        <f>Расходы_КЦ!M34</f>
        <v>0</v>
      </c>
      <c r="AO126" s="322">
        <f>Расходы_БэкОфис!M34</f>
        <v>0</v>
      </c>
      <c r="AP126" s="143">
        <f t="shared" si="52"/>
        <v>0</v>
      </c>
      <c r="AQ126" s="144">
        <f t="shared" si="53"/>
        <v>0</v>
      </c>
      <c r="AR126" s="322">
        <f>SUM(AS126:AW126)</f>
        <v>0</v>
      </c>
      <c r="AS126" s="322"/>
      <c r="AT126" s="322">
        <f>Расходы_ЗЧ_и_ДО!N34</f>
        <v>0</v>
      </c>
      <c r="AU126" s="322">
        <f>Расходы_СЦ!N34</f>
        <v>0</v>
      </c>
      <c r="AV126" s="322">
        <f>Расходы_КЦ!N34</f>
        <v>0</v>
      </c>
      <c r="AW126" s="322">
        <f>Расходы_БэкОфис!N34</f>
        <v>0</v>
      </c>
      <c r="AX126" s="143">
        <f t="shared" si="47"/>
        <v>0</v>
      </c>
      <c r="AY126" s="144">
        <f t="shared" si="48"/>
        <v>0</v>
      </c>
    </row>
    <row r="127" spans="1:51" s="138" customFormat="1" ht="20.100000000000001" customHeight="1" outlineLevel="1">
      <c r="A127" s="534"/>
      <c r="B127" s="482" t="s">
        <v>265</v>
      </c>
      <c r="C127" s="545"/>
      <c r="D127" s="546"/>
      <c r="E127" s="110" t="s">
        <v>266</v>
      </c>
      <c r="F127" s="322">
        <v>0</v>
      </c>
      <c r="G127" s="322"/>
      <c r="H127" s="322">
        <v>0</v>
      </c>
      <c r="I127" s="322">
        <v>0</v>
      </c>
      <c r="J127" s="322">
        <v>0</v>
      </c>
      <c r="K127" s="322">
        <v>0</v>
      </c>
      <c r="L127" s="322">
        <v>0</v>
      </c>
      <c r="M127" s="322"/>
      <c r="N127" s="322">
        <v>0</v>
      </c>
      <c r="O127" s="322">
        <v>0</v>
      </c>
      <c r="P127" s="322">
        <v>0</v>
      </c>
      <c r="Q127" s="322">
        <v>0</v>
      </c>
      <c r="R127" s="322">
        <v>0</v>
      </c>
      <c r="S127" s="322"/>
      <c r="T127" s="322">
        <v>0</v>
      </c>
      <c r="U127" s="322">
        <v>0</v>
      </c>
      <c r="V127" s="322">
        <v>0</v>
      </c>
      <c r="W127" s="322">
        <v>0</v>
      </c>
      <c r="X127" s="322">
        <v>0</v>
      </c>
      <c r="Y127" s="322"/>
      <c r="Z127" s="322">
        <v>0</v>
      </c>
      <c r="AA127" s="322">
        <v>0</v>
      </c>
      <c r="AB127" s="322">
        <v>0</v>
      </c>
      <c r="AC127" s="322">
        <v>0</v>
      </c>
      <c r="AD127" s="322">
        <v>0</v>
      </c>
      <c r="AE127" s="322"/>
      <c r="AF127" s="322">
        <v>0</v>
      </c>
      <c r="AG127" s="322">
        <v>0</v>
      </c>
      <c r="AH127" s="322">
        <v>0</v>
      </c>
      <c r="AI127" s="322">
        <v>0</v>
      </c>
      <c r="AJ127" s="322">
        <f>SUM(AK127:AO127)</f>
        <v>0</v>
      </c>
      <c r="AK127" s="322"/>
      <c r="AL127" s="322">
        <f>Расходы_ЗЧ_и_ДО!M35</f>
        <v>0</v>
      </c>
      <c r="AM127" s="322">
        <f>Расходы_СЦ!M35</f>
        <v>0</v>
      </c>
      <c r="AN127" s="322">
        <f>Расходы_КЦ!M35</f>
        <v>0</v>
      </c>
      <c r="AO127" s="322">
        <f>Расходы_БэкОфис!M35</f>
        <v>0</v>
      </c>
      <c r="AP127" s="143">
        <f t="shared" si="52"/>
        <v>0</v>
      </c>
      <c r="AQ127" s="144">
        <f t="shared" si="53"/>
        <v>0</v>
      </c>
      <c r="AR127" s="322">
        <f>SUM(AS127:AW127)</f>
        <v>0</v>
      </c>
      <c r="AS127" s="322"/>
      <c r="AT127" s="322">
        <f>Расходы_ЗЧ_и_ДО!N35</f>
        <v>0</v>
      </c>
      <c r="AU127" s="322">
        <f>Расходы_СЦ!N35</f>
        <v>0</v>
      </c>
      <c r="AV127" s="322">
        <f>Расходы_КЦ!N35</f>
        <v>0</v>
      </c>
      <c r="AW127" s="322">
        <f>Расходы_БэкОфис!N35</f>
        <v>0</v>
      </c>
      <c r="AX127" s="143">
        <f t="shared" si="47"/>
        <v>0</v>
      </c>
      <c r="AY127" s="144">
        <f t="shared" si="48"/>
        <v>0</v>
      </c>
    </row>
    <row r="128" spans="1:51" s="138" customFormat="1" ht="20.100000000000001" customHeight="1" outlineLevel="1" thickBot="1">
      <c r="A128" s="535"/>
      <c r="B128" s="507" t="s">
        <v>267</v>
      </c>
      <c r="C128" s="507"/>
      <c r="D128" s="508"/>
      <c r="E128" s="108" t="s">
        <v>268</v>
      </c>
      <c r="F128" s="322">
        <v>0</v>
      </c>
      <c r="G128" s="322"/>
      <c r="H128" s="322">
        <v>0</v>
      </c>
      <c r="I128" s="322">
        <v>0</v>
      </c>
      <c r="J128" s="322">
        <v>0</v>
      </c>
      <c r="K128" s="322">
        <v>0</v>
      </c>
      <c r="L128" s="322">
        <v>0</v>
      </c>
      <c r="M128" s="322"/>
      <c r="N128" s="322">
        <v>0</v>
      </c>
      <c r="O128" s="322">
        <v>0</v>
      </c>
      <c r="P128" s="322">
        <v>0</v>
      </c>
      <c r="Q128" s="322">
        <v>0</v>
      </c>
      <c r="R128" s="322">
        <v>0</v>
      </c>
      <c r="S128" s="322"/>
      <c r="T128" s="322">
        <v>0</v>
      </c>
      <c r="U128" s="322">
        <v>0</v>
      </c>
      <c r="V128" s="322">
        <v>0</v>
      </c>
      <c r="W128" s="322">
        <v>0</v>
      </c>
      <c r="X128" s="322">
        <v>0</v>
      </c>
      <c r="Y128" s="322"/>
      <c r="Z128" s="322">
        <v>0</v>
      </c>
      <c r="AA128" s="322">
        <v>0</v>
      </c>
      <c r="AB128" s="322">
        <v>0</v>
      </c>
      <c r="AC128" s="322">
        <v>0</v>
      </c>
      <c r="AD128" s="322">
        <v>0</v>
      </c>
      <c r="AE128" s="322"/>
      <c r="AF128" s="322">
        <v>0</v>
      </c>
      <c r="AG128" s="322">
        <v>0</v>
      </c>
      <c r="AH128" s="322">
        <v>0</v>
      </c>
      <c r="AI128" s="322">
        <v>0</v>
      </c>
      <c r="AJ128" s="322">
        <f>SUM(AK128:AO128)</f>
        <v>0</v>
      </c>
      <c r="AK128" s="322"/>
      <c r="AL128" s="322">
        <f>Расходы_ЗЧ_и_ДО!M36</f>
        <v>0</v>
      </c>
      <c r="AM128" s="322">
        <f>Расходы_СЦ!M36</f>
        <v>0</v>
      </c>
      <c r="AN128" s="322">
        <f>Расходы_КЦ!M36</f>
        <v>0</v>
      </c>
      <c r="AO128" s="322">
        <f>Расходы_БэкОфис!M36</f>
        <v>0</v>
      </c>
      <c r="AP128" s="145">
        <f t="shared" si="52"/>
        <v>0</v>
      </c>
      <c r="AQ128" s="146">
        <f t="shared" si="53"/>
        <v>0</v>
      </c>
      <c r="AR128" s="322">
        <f>SUM(AS128:AW128)</f>
        <v>0</v>
      </c>
      <c r="AS128" s="322"/>
      <c r="AT128" s="322">
        <f>Расходы_ЗЧ_и_ДО!N36</f>
        <v>0</v>
      </c>
      <c r="AU128" s="322">
        <f>Расходы_СЦ!N36</f>
        <v>0</v>
      </c>
      <c r="AV128" s="322">
        <f>Расходы_КЦ!N36</f>
        <v>0</v>
      </c>
      <c r="AW128" s="322">
        <f>Расходы_БэкОфис!N36</f>
        <v>0</v>
      </c>
      <c r="AX128" s="145">
        <f t="shared" si="47"/>
        <v>0</v>
      </c>
      <c r="AY128" s="146">
        <f t="shared" si="48"/>
        <v>0</v>
      </c>
    </row>
    <row r="129" spans="1:51" s="159" customFormat="1" ht="20.100000000000001" customHeight="1" outlineLevel="1" thickBot="1">
      <c r="A129" s="473" t="s">
        <v>33</v>
      </c>
      <c r="B129" s="474"/>
      <c r="C129" s="474"/>
      <c r="D129" s="475"/>
      <c r="E129" s="100" t="s">
        <v>269</v>
      </c>
      <c r="F129" s="152">
        <v>12.02</v>
      </c>
      <c r="G129" s="152">
        <v>0</v>
      </c>
      <c r="H129" s="152">
        <v>0</v>
      </c>
      <c r="I129" s="152">
        <v>0</v>
      </c>
      <c r="J129" s="152">
        <v>12.02</v>
      </c>
      <c r="K129" s="152">
        <v>0</v>
      </c>
      <c r="L129" s="152">
        <v>75</v>
      </c>
      <c r="M129" s="152">
        <v>0</v>
      </c>
      <c r="N129" s="152">
        <v>0</v>
      </c>
      <c r="O129" s="152">
        <v>0</v>
      </c>
      <c r="P129" s="152">
        <v>13.5</v>
      </c>
      <c r="Q129" s="152">
        <v>61.5</v>
      </c>
      <c r="R129" s="152">
        <v>65.025000000000006</v>
      </c>
      <c r="S129" s="152">
        <v>0</v>
      </c>
      <c r="T129" s="152">
        <v>0</v>
      </c>
      <c r="U129" s="152">
        <v>0</v>
      </c>
      <c r="V129" s="152">
        <v>15.025</v>
      </c>
      <c r="W129" s="152">
        <v>50</v>
      </c>
      <c r="X129" s="152">
        <v>65.079000000000008</v>
      </c>
      <c r="Y129" s="152">
        <v>0</v>
      </c>
      <c r="Z129" s="152">
        <v>0</v>
      </c>
      <c r="AA129" s="152">
        <v>0</v>
      </c>
      <c r="AB129" s="152">
        <v>15.079000000000001</v>
      </c>
      <c r="AC129" s="152">
        <v>50</v>
      </c>
      <c r="AD129" s="152">
        <v>63.12</v>
      </c>
      <c r="AE129" s="152">
        <v>0</v>
      </c>
      <c r="AF129" s="152">
        <v>0</v>
      </c>
      <c r="AG129" s="152">
        <v>0</v>
      </c>
      <c r="AH129" s="152">
        <v>13.12</v>
      </c>
      <c r="AI129" s="152">
        <v>50</v>
      </c>
      <c r="AJ129" s="152">
        <f t="shared" ref="AJ129:AO129" si="76">AJ130+AJ131+AJ138+AJ139+AJ140</f>
        <v>65.025000000000006</v>
      </c>
      <c r="AK129" s="152">
        <f t="shared" si="76"/>
        <v>0</v>
      </c>
      <c r="AL129" s="152">
        <f t="shared" si="76"/>
        <v>0</v>
      </c>
      <c r="AM129" s="152">
        <f t="shared" si="76"/>
        <v>0</v>
      </c>
      <c r="AN129" s="152">
        <f t="shared" si="76"/>
        <v>15.025</v>
      </c>
      <c r="AO129" s="152">
        <f t="shared" si="76"/>
        <v>50</v>
      </c>
      <c r="AP129" s="152">
        <f t="shared" si="52"/>
        <v>1.9050000000000082</v>
      </c>
      <c r="AQ129" s="140">
        <f t="shared" si="53"/>
        <v>3.0180608365019145E-2</v>
      </c>
      <c r="AR129" s="152">
        <f t="shared" ref="AR129:AW129" si="77">AR130+AR131+AR138+AR139+AR140</f>
        <v>65.025000000000006</v>
      </c>
      <c r="AS129" s="152">
        <f t="shared" si="77"/>
        <v>0</v>
      </c>
      <c r="AT129" s="152">
        <f t="shared" si="77"/>
        <v>0</v>
      </c>
      <c r="AU129" s="152">
        <f t="shared" si="77"/>
        <v>0</v>
      </c>
      <c r="AV129" s="152">
        <f t="shared" si="77"/>
        <v>15.025</v>
      </c>
      <c r="AW129" s="152">
        <f t="shared" si="77"/>
        <v>50</v>
      </c>
      <c r="AX129" s="152">
        <f t="shared" si="47"/>
        <v>0</v>
      </c>
      <c r="AY129" s="140">
        <f t="shared" si="48"/>
        <v>1</v>
      </c>
    </row>
    <row r="130" spans="1:51" s="138" customFormat="1" ht="20.100000000000001" customHeight="1" outlineLevel="1" thickBot="1">
      <c r="A130" s="483"/>
      <c r="B130" s="485" t="s">
        <v>34</v>
      </c>
      <c r="C130" s="486"/>
      <c r="D130" s="487"/>
      <c r="E130" s="101" t="s">
        <v>270</v>
      </c>
      <c r="F130" s="152">
        <v>0</v>
      </c>
      <c r="G130" s="152">
        <v>0</v>
      </c>
      <c r="H130" s="152">
        <v>0</v>
      </c>
      <c r="I130" s="152">
        <v>0</v>
      </c>
      <c r="J130" s="152">
        <v>0</v>
      </c>
      <c r="K130" s="152">
        <v>0</v>
      </c>
      <c r="L130" s="152">
        <v>0</v>
      </c>
      <c r="M130" s="152">
        <v>0</v>
      </c>
      <c r="N130" s="152">
        <v>0</v>
      </c>
      <c r="O130" s="152">
        <v>0</v>
      </c>
      <c r="P130" s="152">
        <v>0</v>
      </c>
      <c r="Q130" s="152">
        <v>0</v>
      </c>
      <c r="R130" s="152">
        <v>0</v>
      </c>
      <c r="S130" s="152">
        <v>0</v>
      </c>
      <c r="T130" s="152">
        <v>0</v>
      </c>
      <c r="U130" s="152">
        <v>0</v>
      </c>
      <c r="V130" s="152">
        <v>0</v>
      </c>
      <c r="W130" s="152">
        <v>0</v>
      </c>
      <c r="X130" s="152">
        <v>0</v>
      </c>
      <c r="Y130" s="152">
        <v>0</v>
      </c>
      <c r="Z130" s="152">
        <v>0</v>
      </c>
      <c r="AA130" s="152">
        <v>0</v>
      </c>
      <c r="AB130" s="152">
        <v>0</v>
      </c>
      <c r="AC130" s="152">
        <v>0</v>
      </c>
      <c r="AD130" s="152">
        <v>0</v>
      </c>
      <c r="AE130" s="152">
        <v>0</v>
      </c>
      <c r="AF130" s="152">
        <v>0</v>
      </c>
      <c r="AG130" s="152">
        <v>0</v>
      </c>
      <c r="AH130" s="152">
        <v>0</v>
      </c>
      <c r="AI130" s="152">
        <v>0</v>
      </c>
      <c r="AJ130" s="152">
        <f t="shared" ref="AJ130:AO130" si="78">AJ132</f>
        <v>0</v>
      </c>
      <c r="AK130" s="152">
        <f t="shared" si="78"/>
        <v>0</v>
      </c>
      <c r="AL130" s="152">
        <f t="shared" si="78"/>
        <v>0</v>
      </c>
      <c r="AM130" s="152">
        <f t="shared" si="78"/>
        <v>0</v>
      </c>
      <c r="AN130" s="152">
        <f t="shared" si="78"/>
        <v>0</v>
      </c>
      <c r="AO130" s="152">
        <f t="shared" si="78"/>
        <v>0</v>
      </c>
      <c r="AP130" s="141">
        <f t="shared" si="52"/>
        <v>0</v>
      </c>
      <c r="AQ130" s="142">
        <f t="shared" si="53"/>
        <v>0</v>
      </c>
      <c r="AR130" s="152">
        <f t="shared" ref="AR130:AW130" si="79">AR132</f>
        <v>0</v>
      </c>
      <c r="AS130" s="152">
        <f t="shared" si="79"/>
        <v>0</v>
      </c>
      <c r="AT130" s="152">
        <f t="shared" si="79"/>
        <v>0</v>
      </c>
      <c r="AU130" s="152">
        <f t="shared" si="79"/>
        <v>0</v>
      </c>
      <c r="AV130" s="152">
        <f t="shared" si="79"/>
        <v>0</v>
      </c>
      <c r="AW130" s="152">
        <f t="shared" si="79"/>
        <v>0</v>
      </c>
      <c r="AX130" s="141">
        <f t="shared" si="47"/>
        <v>0</v>
      </c>
      <c r="AY130" s="142">
        <f t="shared" si="48"/>
        <v>0</v>
      </c>
    </row>
    <row r="131" spans="1:51" s="138" customFormat="1" ht="20.100000000000001" customHeight="1" outlineLevel="1" thickBot="1">
      <c r="A131" s="477"/>
      <c r="B131" s="476"/>
      <c r="C131" s="505" t="s">
        <v>35</v>
      </c>
      <c r="D131" s="506"/>
      <c r="E131" s="109" t="s">
        <v>271</v>
      </c>
      <c r="F131" s="322">
        <v>0</v>
      </c>
      <c r="G131" s="322"/>
      <c r="H131" s="322">
        <v>0</v>
      </c>
      <c r="I131" s="322">
        <v>0</v>
      </c>
      <c r="J131" s="322">
        <v>0</v>
      </c>
      <c r="K131" s="322">
        <v>0</v>
      </c>
      <c r="L131" s="322">
        <v>0</v>
      </c>
      <c r="M131" s="322"/>
      <c r="N131" s="322">
        <v>0</v>
      </c>
      <c r="O131" s="322">
        <v>0</v>
      </c>
      <c r="P131" s="322">
        <v>0</v>
      </c>
      <c r="Q131" s="322">
        <v>0</v>
      </c>
      <c r="R131" s="322">
        <v>0</v>
      </c>
      <c r="S131" s="322"/>
      <c r="T131" s="322">
        <v>0</v>
      </c>
      <c r="U131" s="322">
        <v>0</v>
      </c>
      <c r="V131" s="322">
        <v>0</v>
      </c>
      <c r="W131" s="322">
        <v>0</v>
      </c>
      <c r="X131" s="322">
        <v>0</v>
      </c>
      <c r="Y131" s="322"/>
      <c r="Z131" s="322">
        <v>0</v>
      </c>
      <c r="AA131" s="322">
        <v>0</v>
      </c>
      <c r="AB131" s="322">
        <v>0</v>
      </c>
      <c r="AC131" s="322">
        <v>0</v>
      </c>
      <c r="AD131" s="322">
        <v>0</v>
      </c>
      <c r="AE131" s="322"/>
      <c r="AF131" s="322">
        <v>0</v>
      </c>
      <c r="AG131" s="322">
        <v>0</v>
      </c>
      <c r="AH131" s="322">
        <v>0</v>
      </c>
      <c r="AI131" s="322">
        <v>0</v>
      </c>
      <c r="AJ131" s="322">
        <f>SUM(AK131:AO131)</f>
        <v>0</v>
      </c>
      <c r="AK131" s="322"/>
      <c r="AL131" s="322">
        <f>Расходы_ЗЧ_и_ДО!M39</f>
        <v>0</v>
      </c>
      <c r="AM131" s="322">
        <f>Расходы_СЦ!M39</f>
        <v>0</v>
      </c>
      <c r="AN131" s="322">
        <f>Расходы_КЦ!M39</f>
        <v>0</v>
      </c>
      <c r="AO131" s="322">
        <f>Расходы_БэкОфис!M39</f>
        <v>0</v>
      </c>
      <c r="AP131" s="149">
        <f t="shared" si="52"/>
        <v>0</v>
      </c>
      <c r="AQ131" s="150">
        <f t="shared" si="53"/>
        <v>0</v>
      </c>
      <c r="AR131" s="322">
        <f>SUM(AS131:AW131)</f>
        <v>0</v>
      </c>
      <c r="AS131" s="322"/>
      <c r="AT131" s="322">
        <f>Расходы_ЗЧ_и_ДО!N39</f>
        <v>0</v>
      </c>
      <c r="AU131" s="322">
        <f>Расходы_СЦ!N39</f>
        <v>0</v>
      </c>
      <c r="AV131" s="322">
        <f>Расходы_КЦ!N39</f>
        <v>0</v>
      </c>
      <c r="AW131" s="322">
        <f>Расходы_БэкОфис!N39</f>
        <v>0</v>
      </c>
      <c r="AX131" s="149">
        <f t="shared" si="47"/>
        <v>0</v>
      </c>
      <c r="AY131" s="150">
        <f t="shared" si="48"/>
        <v>0</v>
      </c>
    </row>
    <row r="132" spans="1:51" s="138" customFormat="1" ht="20.100000000000001" customHeight="1" outlineLevel="1" thickBot="1">
      <c r="A132" s="477"/>
      <c r="B132" s="484"/>
      <c r="C132" s="501" t="s">
        <v>36</v>
      </c>
      <c r="D132" s="502"/>
      <c r="E132" s="101" t="s">
        <v>272</v>
      </c>
      <c r="F132" s="152">
        <v>0</v>
      </c>
      <c r="G132" s="152">
        <v>0</v>
      </c>
      <c r="H132" s="152">
        <v>0</v>
      </c>
      <c r="I132" s="152">
        <v>0</v>
      </c>
      <c r="J132" s="152">
        <v>0</v>
      </c>
      <c r="K132" s="152">
        <v>0</v>
      </c>
      <c r="L132" s="152">
        <v>0</v>
      </c>
      <c r="M132" s="152">
        <v>0</v>
      </c>
      <c r="N132" s="152">
        <v>0</v>
      </c>
      <c r="O132" s="152">
        <v>0</v>
      </c>
      <c r="P132" s="152">
        <v>0</v>
      </c>
      <c r="Q132" s="152">
        <v>0</v>
      </c>
      <c r="R132" s="152">
        <v>0</v>
      </c>
      <c r="S132" s="152">
        <v>0</v>
      </c>
      <c r="T132" s="152">
        <v>0</v>
      </c>
      <c r="U132" s="152">
        <v>0</v>
      </c>
      <c r="V132" s="152">
        <v>0</v>
      </c>
      <c r="W132" s="152">
        <v>0</v>
      </c>
      <c r="X132" s="152">
        <v>0</v>
      </c>
      <c r="Y132" s="152">
        <v>0</v>
      </c>
      <c r="Z132" s="152">
        <v>0</v>
      </c>
      <c r="AA132" s="152">
        <v>0</v>
      </c>
      <c r="AB132" s="152">
        <v>0</v>
      </c>
      <c r="AC132" s="152">
        <v>0</v>
      </c>
      <c r="AD132" s="152">
        <v>0</v>
      </c>
      <c r="AE132" s="152">
        <v>0</v>
      </c>
      <c r="AF132" s="152">
        <v>0</v>
      </c>
      <c r="AG132" s="152">
        <v>0</v>
      </c>
      <c r="AH132" s="152">
        <v>0</v>
      </c>
      <c r="AI132" s="152">
        <v>0</v>
      </c>
      <c r="AJ132" s="152">
        <f t="shared" ref="AJ132:AW132" si="80">SUM(AJ133:AJ137)</f>
        <v>0</v>
      </c>
      <c r="AK132" s="152">
        <f t="shared" si="80"/>
        <v>0</v>
      </c>
      <c r="AL132" s="152">
        <f t="shared" si="80"/>
        <v>0</v>
      </c>
      <c r="AM132" s="152">
        <f t="shared" si="80"/>
        <v>0</v>
      </c>
      <c r="AN132" s="152">
        <f t="shared" si="80"/>
        <v>0</v>
      </c>
      <c r="AO132" s="152">
        <f t="shared" si="80"/>
        <v>0</v>
      </c>
      <c r="AP132" s="141">
        <f t="shared" si="52"/>
        <v>0</v>
      </c>
      <c r="AQ132" s="142">
        <f t="shared" si="53"/>
        <v>0</v>
      </c>
      <c r="AR132" s="152">
        <f>SUM(AR133:AR137)</f>
        <v>0</v>
      </c>
      <c r="AS132" s="152">
        <f t="shared" si="80"/>
        <v>0</v>
      </c>
      <c r="AT132" s="152">
        <f t="shared" si="80"/>
        <v>0</v>
      </c>
      <c r="AU132" s="152">
        <f t="shared" si="80"/>
        <v>0</v>
      </c>
      <c r="AV132" s="152">
        <f t="shared" si="80"/>
        <v>0</v>
      </c>
      <c r="AW132" s="152">
        <f t="shared" si="80"/>
        <v>0</v>
      </c>
      <c r="AX132" s="141">
        <f t="shared" si="47"/>
        <v>0</v>
      </c>
      <c r="AY132" s="142">
        <f t="shared" si="48"/>
        <v>0</v>
      </c>
    </row>
    <row r="133" spans="1:51" s="138" customFormat="1" ht="20.100000000000001" customHeight="1" outlineLevel="1">
      <c r="A133" s="477"/>
      <c r="B133" s="477"/>
      <c r="C133" s="488"/>
      <c r="D133" s="380" t="s">
        <v>37</v>
      </c>
      <c r="E133" s="107" t="s">
        <v>273</v>
      </c>
      <c r="F133" s="322">
        <v>0</v>
      </c>
      <c r="G133" s="147"/>
      <c r="H133" s="147">
        <v>0</v>
      </c>
      <c r="I133" s="147">
        <v>0</v>
      </c>
      <c r="J133" s="147">
        <v>0</v>
      </c>
      <c r="K133" s="147">
        <v>0</v>
      </c>
      <c r="L133" s="322">
        <v>0</v>
      </c>
      <c r="M133" s="147"/>
      <c r="N133" s="147">
        <v>0</v>
      </c>
      <c r="O133" s="147">
        <v>0</v>
      </c>
      <c r="P133" s="147">
        <v>0</v>
      </c>
      <c r="Q133" s="147">
        <v>0</v>
      </c>
      <c r="R133" s="322">
        <v>0</v>
      </c>
      <c r="S133" s="147"/>
      <c r="T133" s="147">
        <v>0</v>
      </c>
      <c r="U133" s="147">
        <v>0</v>
      </c>
      <c r="V133" s="147">
        <v>0</v>
      </c>
      <c r="W133" s="147">
        <v>0</v>
      </c>
      <c r="X133" s="322">
        <v>0</v>
      </c>
      <c r="Y133" s="147"/>
      <c r="Z133" s="147">
        <v>0</v>
      </c>
      <c r="AA133" s="147">
        <v>0</v>
      </c>
      <c r="AB133" s="147">
        <v>0</v>
      </c>
      <c r="AC133" s="147">
        <v>0</v>
      </c>
      <c r="AD133" s="322">
        <v>0</v>
      </c>
      <c r="AE133" s="147"/>
      <c r="AF133" s="147">
        <v>0</v>
      </c>
      <c r="AG133" s="147">
        <v>0</v>
      </c>
      <c r="AH133" s="147">
        <v>0</v>
      </c>
      <c r="AI133" s="147">
        <v>0</v>
      </c>
      <c r="AJ133" s="322">
        <f t="shared" ref="AJ133:AJ139" si="81">SUM(AK133:AO133)</f>
        <v>0</v>
      </c>
      <c r="AK133" s="147"/>
      <c r="AL133" s="147">
        <f>Расходы_ЗЧ_и_ДО!M41</f>
        <v>0</v>
      </c>
      <c r="AM133" s="147">
        <f>Расходы_СЦ!M41</f>
        <v>0</v>
      </c>
      <c r="AN133" s="147">
        <f>Расходы_КЦ!M41</f>
        <v>0</v>
      </c>
      <c r="AO133" s="147">
        <f>Расходы_БэкОфис!M41</f>
        <v>0</v>
      </c>
      <c r="AP133" s="147">
        <f t="shared" si="52"/>
        <v>0</v>
      </c>
      <c r="AQ133" s="148">
        <f t="shared" si="53"/>
        <v>0</v>
      </c>
      <c r="AR133" s="322">
        <f t="shared" ref="AR133:AR139" si="82">SUM(AS133:AW133)</f>
        <v>0</v>
      </c>
      <c r="AS133" s="147"/>
      <c r="AT133" s="147">
        <f>Расходы_ЗЧ_и_ДО!N41</f>
        <v>0</v>
      </c>
      <c r="AU133" s="147">
        <f>Расходы_СЦ!N41</f>
        <v>0</v>
      </c>
      <c r="AV133" s="147">
        <f>Расходы_КЦ!N41</f>
        <v>0</v>
      </c>
      <c r="AW133" s="147">
        <f>Расходы_БэкОфис!N41</f>
        <v>0</v>
      </c>
      <c r="AX133" s="147">
        <f t="shared" si="47"/>
        <v>0</v>
      </c>
      <c r="AY133" s="148">
        <f t="shared" si="48"/>
        <v>0</v>
      </c>
    </row>
    <row r="134" spans="1:51" s="138" customFormat="1" ht="20.100000000000001" customHeight="1" outlineLevel="1">
      <c r="A134" s="477"/>
      <c r="B134" s="477"/>
      <c r="C134" s="489"/>
      <c r="D134" s="381" t="s">
        <v>38</v>
      </c>
      <c r="E134" s="110" t="s">
        <v>274</v>
      </c>
      <c r="F134" s="322">
        <v>0</v>
      </c>
      <c r="G134" s="147"/>
      <c r="H134" s="147">
        <v>0</v>
      </c>
      <c r="I134" s="147">
        <v>0</v>
      </c>
      <c r="J134" s="147">
        <v>0</v>
      </c>
      <c r="K134" s="147">
        <v>0</v>
      </c>
      <c r="L134" s="322">
        <v>0</v>
      </c>
      <c r="M134" s="147"/>
      <c r="N134" s="147">
        <v>0</v>
      </c>
      <c r="O134" s="147">
        <v>0</v>
      </c>
      <c r="P134" s="147">
        <v>0</v>
      </c>
      <c r="Q134" s="147">
        <v>0</v>
      </c>
      <c r="R134" s="322">
        <v>0</v>
      </c>
      <c r="S134" s="147"/>
      <c r="T134" s="147">
        <v>0</v>
      </c>
      <c r="U134" s="147">
        <v>0</v>
      </c>
      <c r="V134" s="147">
        <v>0</v>
      </c>
      <c r="W134" s="147">
        <v>0</v>
      </c>
      <c r="X134" s="322">
        <v>0</v>
      </c>
      <c r="Y134" s="147"/>
      <c r="Z134" s="147">
        <v>0</v>
      </c>
      <c r="AA134" s="147">
        <v>0</v>
      </c>
      <c r="AB134" s="147">
        <v>0</v>
      </c>
      <c r="AC134" s="147">
        <v>0</v>
      </c>
      <c r="AD134" s="322">
        <v>0</v>
      </c>
      <c r="AE134" s="147"/>
      <c r="AF134" s="147">
        <v>0</v>
      </c>
      <c r="AG134" s="147">
        <v>0</v>
      </c>
      <c r="AH134" s="147">
        <v>0</v>
      </c>
      <c r="AI134" s="147">
        <v>0</v>
      </c>
      <c r="AJ134" s="322">
        <f t="shared" si="81"/>
        <v>0</v>
      </c>
      <c r="AK134" s="147"/>
      <c r="AL134" s="147">
        <f>Расходы_ЗЧ_и_ДО!M42</f>
        <v>0</v>
      </c>
      <c r="AM134" s="147">
        <f>Расходы_СЦ!M42</f>
        <v>0</v>
      </c>
      <c r="AN134" s="147">
        <f>Расходы_КЦ!M42</f>
        <v>0</v>
      </c>
      <c r="AO134" s="147">
        <f>Расходы_БэкОфис!M42</f>
        <v>0</v>
      </c>
      <c r="AP134" s="143">
        <f t="shared" si="52"/>
        <v>0</v>
      </c>
      <c r="AQ134" s="144">
        <f t="shared" si="53"/>
        <v>0</v>
      </c>
      <c r="AR134" s="322">
        <f t="shared" si="82"/>
        <v>0</v>
      </c>
      <c r="AS134" s="147"/>
      <c r="AT134" s="147">
        <f>Расходы_ЗЧ_и_ДО!N42</f>
        <v>0</v>
      </c>
      <c r="AU134" s="147">
        <f>Расходы_СЦ!N42</f>
        <v>0</v>
      </c>
      <c r="AV134" s="147">
        <f>Расходы_КЦ!N42</f>
        <v>0</v>
      </c>
      <c r="AW134" s="147">
        <f>Расходы_БэкОфис!N42</f>
        <v>0</v>
      </c>
      <c r="AX134" s="143">
        <f t="shared" si="47"/>
        <v>0</v>
      </c>
      <c r="AY134" s="144">
        <f t="shared" si="48"/>
        <v>0</v>
      </c>
    </row>
    <row r="135" spans="1:51" s="138" customFormat="1" ht="20.100000000000001" customHeight="1" outlineLevel="1">
      <c r="A135" s="477"/>
      <c r="B135" s="477"/>
      <c r="C135" s="489"/>
      <c r="D135" s="381" t="s">
        <v>275</v>
      </c>
      <c r="E135" s="110" t="s">
        <v>276</v>
      </c>
      <c r="F135" s="322">
        <v>0</v>
      </c>
      <c r="G135" s="147"/>
      <c r="H135" s="147">
        <v>0</v>
      </c>
      <c r="I135" s="147">
        <v>0</v>
      </c>
      <c r="J135" s="147">
        <v>0</v>
      </c>
      <c r="K135" s="147">
        <v>0</v>
      </c>
      <c r="L135" s="322">
        <v>0</v>
      </c>
      <c r="M135" s="147"/>
      <c r="N135" s="147">
        <v>0</v>
      </c>
      <c r="O135" s="147">
        <v>0</v>
      </c>
      <c r="P135" s="147">
        <v>0</v>
      </c>
      <c r="Q135" s="147">
        <v>0</v>
      </c>
      <c r="R135" s="322">
        <v>0</v>
      </c>
      <c r="S135" s="147"/>
      <c r="T135" s="147">
        <v>0</v>
      </c>
      <c r="U135" s="147">
        <v>0</v>
      </c>
      <c r="V135" s="147">
        <v>0</v>
      </c>
      <c r="W135" s="147">
        <v>0</v>
      </c>
      <c r="X135" s="322">
        <v>0</v>
      </c>
      <c r="Y135" s="147"/>
      <c r="Z135" s="147">
        <v>0</v>
      </c>
      <c r="AA135" s="147">
        <v>0</v>
      </c>
      <c r="AB135" s="147">
        <v>0</v>
      </c>
      <c r="AC135" s="147">
        <v>0</v>
      </c>
      <c r="AD135" s="322">
        <v>0</v>
      </c>
      <c r="AE135" s="147"/>
      <c r="AF135" s="147">
        <v>0</v>
      </c>
      <c r="AG135" s="147">
        <v>0</v>
      </c>
      <c r="AH135" s="147">
        <v>0</v>
      </c>
      <c r="AI135" s="147">
        <v>0</v>
      </c>
      <c r="AJ135" s="322">
        <f t="shared" si="81"/>
        <v>0</v>
      </c>
      <c r="AK135" s="147"/>
      <c r="AL135" s="147">
        <f>Расходы_ЗЧ_и_ДО!M43</f>
        <v>0</v>
      </c>
      <c r="AM135" s="147">
        <f>Расходы_СЦ!M43</f>
        <v>0</v>
      </c>
      <c r="AN135" s="147">
        <f>Расходы_КЦ!M43</f>
        <v>0</v>
      </c>
      <c r="AO135" s="147">
        <f>Расходы_БэкОфис!M43</f>
        <v>0</v>
      </c>
      <c r="AP135" s="143">
        <f t="shared" si="52"/>
        <v>0</v>
      </c>
      <c r="AQ135" s="144">
        <f t="shared" si="53"/>
        <v>0</v>
      </c>
      <c r="AR135" s="322">
        <f t="shared" si="82"/>
        <v>0</v>
      </c>
      <c r="AS135" s="147"/>
      <c r="AT135" s="147">
        <f>Расходы_ЗЧ_и_ДО!N43</f>
        <v>0</v>
      </c>
      <c r="AU135" s="147">
        <f>Расходы_СЦ!N43</f>
        <v>0</v>
      </c>
      <c r="AV135" s="147">
        <f>Расходы_КЦ!N43</f>
        <v>0</v>
      </c>
      <c r="AW135" s="147">
        <f>Расходы_БэкОфис!N43</f>
        <v>0</v>
      </c>
      <c r="AX135" s="143">
        <f t="shared" si="47"/>
        <v>0</v>
      </c>
      <c r="AY135" s="144">
        <f t="shared" si="48"/>
        <v>0</v>
      </c>
    </row>
    <row r="136" spans="1:51" s="138" customFormat="1" ht="20.100000000000001" customHeight="1" outlineLevel="1">
      <c r="A136" s="477"/>
      <c r="B136" s="477"/>
      <c r="C136" s="489"/>
      <c r="D136" s="381" t="s">
        <v>39</v>
      </c>
      <c r="E136" s="110" t="s">
        <v>277</v>
      </c>
      <c r="F136" s="322">
        <v>0</v>
      </c>
      <c r="G136" s="147"/>
      <c r="H136" s="147">
        <v>0</v>
      </c>
      <c r="I136" s="147">
        <v>0</v>
      </c>
      <c r="J136" s="147">
        <v>0</v>
      </c>
      <c r="K136" s="147">
        <v>0</v>
      </c>
      <c r="L136" s="322">
        <v>0</v>
      </c>
      <c r="M136" s="147"/>
      <c r="N136" s="147">
        <v>0</v>
      </c>
      <c r="O136" s="147">
        <v>0</v>
      </c>
      <c r="P136" s="147">
        <v>0</v>
      </c>
      <c r="Q136" s="147">
        <v>0</v>
      </c>
      <c r="R136" s="322">
        <v>0</v>
      </c>
      <c r="S136" s="147"/>
      <c r="T136" s="147">
        <v>0</v>
      </c>
      <c r="U136" s="147">
        <v>0</v>
      </c>
      <c r="V136" s="147">
        <v>0</v>
      </c>
      <c r="W136" s="147">
        <v>0</v>
      </c>
      <c r="X136" s="322">
        <v>0</v>
      </c>
      <c r="Y136" s="147"/>
      <c r="Z136" s="147">
        <v>0</v>
      </c>
      <c r="AA136" s="147">
        <v>0</v>
      </c>
      <c r="AB136" s="147">
        <v>0</v>
      </c>
      <c r="AC136" s="147">
        <v>0</v>
      </c>
      <c r="AD136" s="322">
        <v>0</v>
      </c>
      <c r="AE136" s="147"/>
      <c r="AF136" s="147">
        <v>0</v>
      </c>
      <c r="AG136" s="147">
        <v>0</v>
      </c>
      <c r="AH136" s="147">
        <v>0</v>
      </c>
      <c r="AI136" s="147">
        <v>0</v>
      </c>
      <c r="AJ136" s="322">
        <f t="shared" si="81"/>
        <v>0</v>
      </c>
      <c r="AK136" s="147"/>
      <c r="AL136" s="147">
        <f>Расходы_ЗЧ_и_ДО!M63</f>
        <v>0</v>
      </c>
      <c r="AM136" s="147">
        <f>Расходы_СЦ!M63</f>
        <v>0</v>
      </c>
      <c r="AN136" s="147">
        <f>Расходы_КЦ!M63</f>
        <v>0</v>
      </c>
      <c r="AO136" s="147">
        <f>Расходы_БэкОфис!M63</f>
        <v>0</v>
      </c>
      <c r="AP136" s="143">
        <f t="shared" si="52"/>
        <v>0</v>
      </c>
      <c r="AQ136" s="144">
        <f t="shared" si="53"/>
        <v>0</v>
      </c>
      <c r="AR136" s="322">
        <f t="shared" si="82"/>
        <v>0</v>
      </c>
      <c r="AS136" s="147"/>
      <c r="AT136" s="147">
        <f>Расходы_ЗЧ_и_ДО!N63</f>
        <v>0</v>
      </c>
      <c r="AU136" s="147">
        <f>Расходы_СЦ!N63</f>
        <v>0</v>
      </c>
      <c r="AV136" s="147">
        <f>Расходы_КЦ!N63</f>
        <v>0</v>
      </c>
      <c r="AW136" s="147">
        <f>Расходы_БэкОфис!N63</f>
        <v>0</v>
      </c>
      <c r="AX136" s="143">
        <f t="shared" si="47"/>
        <v>0</v>
      </c>
      <c r="AY136" s="144">
        <f t="shared" si="48"/>
        <v>0</v>
      </c>
    </row>
    <row r="137" spans="1:51" s="138" customFormat="1" ht="20.100000000000001" customHeight="1" outlineLevel="1">
      <c r="A137" s="477"/>
      <c r="B137" s="477"/>
      <c r="C137" s="489"/>
      <c r="D137" s="381" t="s">
        <v>278</v>
      </c>
      <c r="E137" s="110" t="s">
        <v>279</v>
      </c>
      <c r="F137" s="322">
        <v>0</v>
      </c>
      <c r="G137" s="147"/>
      <c r="H137" s="147">
        <v>0</v>
      </c>
      <c r="I137" s="147">
        <v>0</v>
      </c>
      <c r="J137" s="147">
        <v>0</v>
      </c>
      <c r="K137" s="147">
        <v>0</v>
      </c>
      <c r="L137" s="322">
        <v>0</v>
      </c>
      <c r="M137" s="147"/>
      <c r="N137" s="147">
        <v>0</v>
      </c>
      <c r="O137" s="147">
        <v>0</v>
      </c>
      <c r="P137" s="147">
        <v>0</v>
      </c>
      <c r="Q137" s="147">
        <v>0</v>
      </c>
      <c r="R137" s="322">
        <v>0</v>
      </c>
      <c r="S137" s="147"/>
      <c r="T137" s="147">
        <v>0</v>
      </c>
      <c r="U137" s="147">
        <v>0</v>
      </c>
      <c r="V137" s="147">
        <v>0</v>
      </c>
      <c r="W137" s="147">
        <v>0</v>
      </c>
      <c r="X137" s="322">
        <v>0</v>
      </c>
      <c r="Y137" s="147"/>
      <c r="Z137" s="147">
        <v>0</v>
      </c>
      <c r="AA137" s="147">
        <v>0</v>
      </c>
      <c r="AB137" s="147">
        <v>0</v>
      </c>
      <c r="AC137" s="147">
        <v>0</v>
      </c>
      <c r="AD137" s="322">
        <v>0</v>
      </c>
      <c r="AE137" s="147"/>
      <c r="AF137" s="147">
        <v>0</v>
      </c>
      <c r="AG137" s="147">
        <v>0</v>
      </c>
      <c r="AH137" s="147">
        <v>0</v>
      </c>
      <c r="AI137" s="147">
        <v>0</v>
      </c>
      <c r="AJ137" s="322">
        <f t="shared" si="81"/>
        <v>0</v>
      </c>
      <c r="AK137" s="147"/>
      <c r="AL137" s="147">
        <f>Расходы_ЗЧ_и_ДО!M64</f>
        <v>0</v>
      </c>
      <c r="AM137" s="147">
        <f>Расходы_СЦ!M64</f>
        <v>0</v>
      </c>
      <c r="AN137" s="147">
        <f>Расходы_КЦ!M64</f>
        <v>0</v>
      </c>
      <c r="AO137" s="147">
        <f>Расходы_БэкОфис!M64</f>
        <v>0</v>
      </c>
      <c r="AP137" s="143">
        <f t="shared" si="52"/>
        <v>0</v>
      </c>
      <c r="AQ137" s="144">
        <f t="shared" si="53"/>
        <v>0</v>
      </c>
      <c r="AR137" s="322">
        <f t="shared" si="82"/>
        <v>0</v>
      </c>
      <c r="AS137" s="147"/>
      <c r="AT137" s="147">
        <f>Расходы_ЗЧ_и_ДО!N64</f>
        <v>0</v>
      </c>
      <c r="AU137" s="147">
        <f>Расходы_СЦ!N64</f>
        <v>0</v>
      </c>
      <c r="AV137" s="147">
        <f>Расходы_КЦ!N64</f>
        <v>0</v>
      </c>
      <c r="AW137" s="147">
        <f>Расходы_БэкОфис!N64</f>
        <v>0</v>
      </c>
      <c r="AX137" s="143">
        <f t="shared" si="47"/>
        <v>0</v>
      </c>
      <c r="AY137" s="144">
        <f t="shared" si="48"/>
        <v>0</v>
      </c>
    </row>
    <row r="138" spans="1:51" s="138" customFormat="1" ht="20.100000000000001" customHeight="1">
      <c r="A138" s="477"/>
      <c r="B138" s="477"/>
      <c r="C138" s="490" t="s">
        <v>40</v>
      </c>
      <c r="D138" s="491"/>
      <c r="E138" s="110" t="s">
        <v>155</v>
      </c>
      <c r="F138" s="322">
        <v>0</v>
      </c>
      <c r="G138" s="147"/>
      <c r="H138" s="147">
        <v>0</v>
      </c>
      <c r="I138" s="147">
        <v>0</v>
      </c>
      <c r="J138" s="147">
        <v>0</v>
      </c>
      <c r="K138" s="147">
        <v>0</v>
      </c>
      <c r="L138" s="322">
        <v>0</v>
      </c>
      <c r="M138" s="147"/>
      <c r="N138" s="147">
        <v>0</v>
      </c>
      <c r="O138" s="147">
        <v>0</v>
      </c>
      <c r="P138" s="147">
        <v>0</v>
      </c>
      <c r="Q138" s="147">
        <v>0</v>
      </c>
      <c r="R138" s="322">
        <v>0</v>
      </c>
      <c r="S138" s="147"/>
      <c r="T138" s="147">
        <v>0</v>
      </c>
      <c r="U138" s="147">
        <v>0</v>
      </c>
      <c r="V138" s="147">
        <v>0</v>
      </c>
      <c r="W138" s="147">
        <v>0</v>
      </c>
      <c r="X138" s="322">
        <v>0</v>
      </c>
      <c r="Y138" s="147"/>
      <c r="Z138" s="147">
        <v>0</v>
      </c>
      <c r="AA138" s="147">
        <v>0</v>
      </c>
      <c r="AB138" s="147">
        <v>0</v>
      </c>
      <c r="AC138" s="147">
        <v>0</v>
      </c>
      <c r="AD138" s="322">
        <v>0</v>
      </c>
      <c r="AE138" s="147"/>
      <c r="AF138" s="147">
        <v>0</v>
      </c>
      <c r="AG138" s="147">
        <v>0</v>
      </c>
      <c r="AH138" s="147">
        <v>0</v>
      </c>
      <c r="AI138" s="147">
        <v>0</v>
      </c>
      <c r="AJ138" s="322">
        <f t="shared" si="81"/>
        <v>0</v>
      </c>
      <c r="AK138" s="147"/>
      <c r="AL138" s="147">
        <f>Расходы_ЗЧ_и_ДО!M65</f>
        <v>0</v>
      </c>
      <c r="AM138" s="147">
        <f>Расходы_СЦ!M65</f>
        <v>0</v>
      </c>
      <c r="AN138" s="147">
        <f>Расходы_КЦ!M65</f>
        <v>0</v>
      </c>
      <c r="AO138" s="147">
        <f>Расходы_БэкОфис!M65</f>
        <v>0</v>
      </c>
      <c r="AP138" s="143">
        <f t="shared" si="52"/>
        <v>0</v>
      </c>
      <c r="AQ138" s="144">
        <f t="shared" si="53"/>
        <v>0</v>
      </c>
      <c r="AR138" s="322">
        <f t="shared" si="82"/>
        <v>0</v>
      </c>
      <c r="AS138" s="147"/>
      <c r="AT138" s="147">
        <f>Расходы_ЗЧ_и_ДО!N65</f>
        <v>0</v>
      </c>
      <c r="AU138" s="147">
        <f>Расходы_СЦ!N65</f>
        <v>0</v>
      </c>
      <c r="AV138" s="147">
        <f>Расходы_КЦ!N65</f>
        <v>0</v>
      </c>
      <c r="AW138" s="147">
        <f>Расходы_БэкОфис!N65</f>
        <v>0</v>
      </c>
      <c r="AX138" s="143">
        <f t="shared" si="47"/>
        <v>0</v>
      </c>
      <c r="AY138" s="144">
        <f t="shared" si="48"/>
        <v>0</v>
      </c>
    </row>
    <row r="139" spans="1:51" s="138" customFormat="1" ht="18" customHeight="1" thickBot="1">
      <c r="A139" s="477"/>
      <c r="B139" s="478"/>
      <c r="C139" s="492" t="s">
        <v>41</v>
      </c>
      <c r="D139" s="493"/>
      <c r="E139" s="108" t="s">
        <v>280</v>
      </c>
      <c r="F139" s="322">
        <v>0</v>
      </c>
      <c r="G139" s="147"/>
      <c r="H139" s="147">
        <v>0</v>
      </c>
      <c r="I139" s="147">
        <v>0</v>
      </c>
      <c r="J139" s="147">
        <v>0</v>
      </c>
      <c r="K139" s="147">
        <v>0</v>
      </c>
      <c r="L139" s="322">
        <v>11.5</v>
      </c>
      <c r="M139" s="147"/>
      <c r="N139" s="147">
        <v>0</v>
      </c>
      <c r="O139" s="147">
        <v>0</v>
      </c>
      <c r="P139" s="147">
        <v>0</v>
      </c>
      <c r="Q139" s="147">
        <v>11.5</v>
      </c>
      <c r="R139" s="322">
        <v>0</v>
      </c>
      <c r="S139" s="147"/>
      <c r="T139" s="147">
        <v>0</v>
      </c>
      <c r="U139" s="147">
        <v>0</v>
      </c>
      <c r="V139" s="147">
        <v>0</v>
      </c>
      <c r="W139" s="147">
        <v>0</v>
      </c>
      <c r="X139" s="322">
        <v>0</v>
      </c>
      <c r="Y139" s="147"/>
      <c r="Z139" s="147">
        <v>0</v>
      </c>
      <c r="AA139" s="147">
        <v>0</v>
      </c>
      <c r="AB139" s="147">
        <v>0</v>
      </c>
      <c r="AC139" s="147">
        <v>0</v>
      </c>
      <c r="AD139" s="322">
        <v>0</v>
      </c>
      <c r="AE139" s="147"/>
      <c r="AF139" s="147">
        <v>0</v>
      </c>
      <c r="AG139" s="147">
        <v>0</v>
      </c>
      <c r="AH139" s="147">
        <v>0</v>
      </c>
      <c r="AI139" s="147">
        <v>0</v>
      </c>
      <c r="AJ139" s="322">
        <f t="shared" si="81"/>
        <v>0</v>
      </c>
      <c r="AK139" s="147"/>
      <c r="AL139" s="147">
        <f>Расходы_ЗЧ_и_ДО!M66</f>
        <v>0</v>
      </c>
      <c r="AM139" s="147">
        <f>Расходы_СЦ!M66</f>
        <v>0</v>
      </c>
      <c r="AN139" s="147">
        <f>Расходы_КЦ!M66</f>
        <v>0</v>
      </c>
      <c r="AO139" s="147">
        <f>Расходы_БэкОфис!M66</f>
        <v>0</v>
      </c>
      <c r="AP139" s="145">
        <f t="shared" si="52"/>
        <v>0</v>
      </c>
      <c r="AQ139" s="146">
        <f t="shared" si="53"/>
        <v>0</v>
      </c>
      <c r="AR139" s="322">
        <f t="shared" si="82"/>
        <v>0</v>
      </c>
      <c r="AS139" s="147"/>
      <c r="AT139" s="147">
        <f>Расходы_ЗЧ_и_ДО!N66</f>
        <v>0</v>
      </c>
      <c r="AU139" s="147">
        <f>Расходы_СЦ!N66</f>
        <v>0</v>
      </c>
      <c r="AV139" s="147">
        <f>Расходы_КЦ!N66</f>
        <v>0</v>
      </c>
      <c r="AW139" s="147">
        <f>Расходы_БэкОфис!N66</f>
        <v>0</v>
      </c>
      <c r="AX139" s="145">
        <f t="shared" si="47"/>
        <v>0</v>
      </c>
      <c r="AY139" s="146">
        <f t="shared" si="48"/>
        <v>0</v>
      </c>
    </row>
    <row r="140" spans="1:51" s="138" customFormat="1" ht="20.100000000000001" customHeight="1" outlineLevel="1" thickBot="1">
      <c r="A140" s="484"/>
      <c r="B140" s="485" t="s">
        <v>42</v>
      </c>
      <c r="C140" s="486"/>
      <c r="D140" s="487"/>
      <c r="E140" s="101" t="s">
        <v>281</v>
      </c>
      <c r="F140" s="152">
        <v>12.02</v>
      </c>
      <c r="G140" s="152">
        <v>0</v>
      </c>
      <c r="H140" s="152">
        <v>0</v>
      </c>
      <c r="I140" s="152">
        <v>0</v>
      </c>
      <c r="J140" s="152">
        <v>12.02</v>
      </c>
      <c r="K140" s="152">
        <v>0</v>
      </c>
      <c r="L140" s="152">
        <v>63.5</v>
      </c>
      <c r="M140" s="152">
        <v>0</v>
      </c>
      <c r="N140" s="152">
        <v>0</v>
      </c>
      <c r="O140" s="152">
        <v>0</v>
      </c>
      <c r="P140" s="152">
        <v>13.5</v>
      </c>
      <c r="Q140" s="152">
        <v>50</v>
      </c>
      <c r="R140" s="152">
        <v>65.025000000000006</v>
      </c>
      <c r="S140" s="152">
        <v>0</v>
      </c>
      <c r="T140" s="152">
        <v>0</v>
      </c>
      <c r="U140" s="152">
        <v>0</v>
      </c>
      <c r="V140" s="152">
        <v>15.025</v>
      </c>
      <c r="W140" s="152">
        <v>50</v>
      </c>
      <c r="X140" s="152">
        <v>65.079000000000008</v>
      </c>
      <c r="Y140" s="152">
        <v>0</v>
      </c>
      <c r="Z140" s="152">
        <v>0</v>
      </c>
      <c r="AA140" s="152">
        <v>0</v>
      </c>
      <c r="AB140" s="152">
        <v>15.079000000000001</v>
      </c>
      <c r="AC140" s="152">
        <v>50</v>
      </c>
      <c r="AD140" s="152">
        <v>63.12</v>
      </c>
      <c r="AE140" s="152">
        <v>0</v>
      </c>
      <c r="AF140" s="152">
        <v>0</v>
      </c>
      <c r="AG140" s="152">
        <v>0</v>
      </c>
      <c r="AH140" s="152">
        <v>13.12</v>
      </c>
      <c r="AI140" s="152">
        <v>50</v>
      </c>
      <c r="AJ140" s="152">
        <f t="shared" ref="AJ140:AW140" si="83">SUM(AJ141:AJ146)+AJ147+AJ154+AJ155+AJ156+AJ157+AJ158+AJ159+AJ160+AJ161+AJ162+AJ163+AJ164</f>
        <v>65.025000000000006</v>
      </c>
      <c r="AK140" s="152">
        <f t="shared" si="83"/>
        <v>0</v>
      </c>
      <c r="AL140" s="152">
        <f t="shared" si="83"/>
        <v>0</v>
      </c>
      <c r="AM140" s="152">
        <f t="shared" si="83"/>
        <v>0</v>
      </c>
      <c r="AN140" s="152">
        <f t="shared" si="83"/>
        <v>15.025</v>
      </c>
      <c r="AO140" s="152">
        <f t="shared" si="83"/>
        <v>50</v>
      </c>
      <c r="AP140" s="141">
        <f t="shared" si="52"/>
        <v>1.9050000000000082</v>
      </c>
      <c r="AQ140" s="142">
        <f t="shared" si="53"/>
        <v>3.0180608365019145E-2</v>
      </c>
      <c r="AR140" s="152">
        <f>SUM(AR141:AR146)+AR147+AR154+AR155+AR156+AR157+AR158+AR159+AR160+AR161+AR162+AR163+AR164</f>
        <v>65.025000000000006</v>
      </c>
      <c r="AS140" s="152">
        <f t="shared" si="83"/>
        <v>0</v>
      </c>
      <c r="AT140" s="152">
        <f t="shared" si="83"/>
        <v>0</v>
      </c>
      <c r="AU140" s="152">
        <f t="shared" si="83"/>
        <v>0</v>
      </c>
      <c r="AV140" s="152">
        <f t="shared" si="83"/>
        <v>15.025</v>
      </c>
      <c r="AW140" s="152">
        <f t="shared" si="83"/>
        <v>50</v>
      </c>
      <c r="AX140" s="141">
        <f t="shared" si="47"/>
        <v>0</v>
      </c>
      <c r="AY140" s="142">
        <f t="shared" si="48"/>
        <v>1</v>
      </c>
    </row>
    <row r="141" spans="1:51" s="138" customFormat="1" ht="20.100000000000001" customHeight="1" outlineLevel="1">
      <c r="A141" s="477"/>
      <c r="B141" s="476"/>
      <c r="C141" s="479" t="s">
        <v>282</v>
      </c>
      <c r="D141" s="480"/>
      <c r="E141" s="107" t="s">
        <v>283</v>
      </c>
      <c r="F141" s="322">
        <v>10</v>
      </c>
      <c r="G141" s="147"/>
      <c r="H141" s="147"/>
      <c r="I141" s="147"/>
      <c r="J141" s="147">
        <v>10</v>
      </c>
      <c r="K141" s="147"/>
      <c r="L141" s="322">
        <v>11.3</v>
      </c>
      <c r="M141" s="147"/>
      <c r="N141" s="147"/>
      <c r="O141" s="147"/>
      <c r="P141" s="147">
        <v>11.3</v>
      </c>
      <c r="Q141" s="147"/>
      <c r="R141" s="322">
        <v>12.5</v>
      </c>
      <c r="S141" s="147"/>
      <c r="T141" s="147"/>
      <c r="U141" s="147"/>
      <c r="V141" s="147">
        <v>12.5</v>
      </c>
      <c r="W141" s="147"/>
      <c r="X141" s="322">
        <v>12.545</v>
      </c>
      <c r="Y141" s="147"/>
      <c r="Z141" s="147"/>
      <c r="AA141" s="147"/>
      <c r="AB141" s="147">
        <v>12.545</v>
      </c>
      <c r="AC141" s="147"/>
      <c r="AD141" s="322">
        <v>12.5</v>
      </c>
      <c r="AE141" s="147"/>
      <c r="AF141" s="147"/>
      <c r="AG141" s="147"/>
      <c r="AH141" s="147">
        <v>12.5</v>
      </c>
      <c r="AI141" s="147"/>
      <c r="AJ141" s="322">
        <f t="shared" ref="AJ141:AJ146" si="84">SUM(AK141:AO141)</f>
        <v>12.5</v>
      </c>
      <c r="AK141" s="147"/>
      <c r="AL141" s="147"/>
      <c r="AM141" s="147"/>
      <c r="AN141" s="147">
        <f>П_Ф_ФОТ_ЦЕНТР_АХО</f>
        <v>12.5</v>
      </c>
      <c r="AO141" s="147"/>
      <c r="AP141" s="147">
        <f t="shared" si="52"/>
        <v>0</v>
      </c>
      <c r="AQ141" s="148">
        <f t="shared" si="53"/>
        <v>0</v>
      </c>
      <c r="AR141" s="322">
        <f t="shared" ref="AR141:AR146" si="85">SUM(AS141:AW141)</f>
        <v>12.5</v>
      </c>
      <c r="AS141" s="147"/>
      <c r="AT141" s="147"/>
      <c r="AU141" s="147"/>
      <c r="AV141" s="147">
        <f>Т_П_ФОТ_ЦЕНТР_АХО</f>
        <v>12.5</v>
      </c>
      <c r="AW141" s="147"/>
      <c r="AX141" s="147">
        <f t="shared" si="47"/>
        <v>0</v>
      </c>
      <c r="AY141" s="148">
        <f t="shared" si="48"/>
        <v>1</v>
      </c>
    </row>
    <row r="142" spans="1:51" s="138" customFormat="1" ht="20.100000000000001" customHeight="1" outlineLevel="1">
      <c r="A142" s="477"/>
      <c r="B142" s="476"/>
      <c r="C142" s="479" t="s">
        <v>433</v>
      </c>
      <c r="D142" s="480"/>
      <c r="E142" s="107" t="s">
        <v>435</v>
      </c>
      <c r="F142" s="322">
        <v>2.02</v>
      </c>
      <c r="G142" s="147"/>
      <c r="H142" s="147"/>
      <c r="I142" s="147"/>
      <c r="J142" s="147">
        <v>2.02</v>
      </c>
      <c r="K142" s="147"/>
      <c r="L142" s="322">
        <v>2.2000000000000002</v>
      </c>
      <c r="M142" s="147"/>
      <c r="N142" s="147"/>
      <c r="O142" s="147"/>
      <c r="P142" s="147">
        <v>2.2000000000000002</v>
      </c>
      <c r="Q142" s="147"/>
      <c r="R142" s="322">
        <v>2.5249999999999999</v>
      </c>
      <c r="S142" s="147"/>
      <c r="T142" s="147"/>
      <c r="U142" s="147"/>
      <c r="V142" s="147">
        <v>2.5249999999999999</v>
      </c>
      <c r="W142" s="147"/>
      <c r="X142" s="322">
        <v>2.5339999999999998</v>
      </c>
      <c r="Y142" s="147"/>
      <c r="Z142" s="147"/>
      <c r="AA142" s="147"/>
      <c r="AB142" s="147">
        <v>2.5339999999999998</v>
      </c>
      <c r="AC142" s="147"/>
      <c r="AD142" s="322">
        <v>0.62</v>
      </c>
      <c r="AE142" s="147"/>
      <c r="AF142" s="147"/>
      <c r="AG142" s="147"/>
      <c r="AH142" s="147">
        <v>0.62</v>
      </c>
      <c r="AI142" s="147"/>
      <c r="AJ142" s="322">
        <f t="shared" si="84"/>
        <v>2.5249999999999999</v>
      </c>
      <c r="AK142" s="147"/>
      <c r="AL142" s="147"/>
      <c r="AM142" s="147"/>
      <c r="AN142" s="147">
        <f>П_Ф_Страх_Взносы_АУП</f>
        <v>2.5249999999999999</v>
      </c>
      <c r="AO142" s="147"/>
      <c r="AP142" s="147">
        <f>AJ142-AD142</f>
        <v>1.9049999999999998</v>
      </c>
      <c r="AQ142" s="148">
        <f>IF(ISERROR(AP142/AD142),0,AP142/AD142)</f>
        <v>3.07258064516129</v>
      </c>
      <c r="AR142" s="322">
        <f t="shared" si="85"/>
        <v>2.5249999999999999</v>
      </c>
      <c r="AS142" s="147"/>
      <c r="AT142" s="147"/>
      <c r="AU142" s="147"/>
      <c r="AV142" s="147">
        <f>Т_П_Страх_Взносы_АУП</f>
        <v>2.5249999999999999</v>
      </c>
      <c r="AW142" s="147"/>
      <c r="AX142" s="147">
        <f>AR142-AJ142</f>
        <v>0</v>
      </c>
      <c r="AY142" s="148">
        <f>IF(ISERROR(AR142/AJ142),0,AR142/AJ142)</f>
        <v>1</v>
      </c>
    </row>
    <row r="143" spans="1:51" s="138" customFormat="1" ht="20.100000000000001" customHeight="1">
      <c r="A143" s="477"/>
      <c r="B143" s="477"/>
      <c r="C143" s="481" t="s">
        <v>43</v>
      </c>
      <c r="D143" s="482"/>
      <c r="E143" s="110" t="s">
        <v>284</v>
      </c>
      <c r="F143" s="322">
        <v>0</v>
      </c>
      <c r="G143" s="147"/>
      <c r="H143" s="147"/>
      <c r="I143" s="147"/>
      <c r="J143" s="147"/>
      <c r="K143" s="147">
        <v>0</v>
      </c>
      <c r="L143" s="322">
        <v>0</v>
      </c>
      <c r="M143" s="147"/>
      <c r="N143" s="147"/>
      <c r="O143" s="147"/>
      <c r="P143" s="147"/>
      <c r="Q143" s="147">
        <v>0</v>
      </c>
      <c r="R143" s="322">
        <v>0</v>
      </c>
      <c r="S143" s="147"/>
      <c r="T143" s="147"/>
      <c r="U143" s="147"/>
      <c r="V143" s="147"/>
      <c r="W143" s="147">
        <v>0</v>
      </c>
      <c r="X143" s="322">
        <v>0</v>
      </c>
      <c r="Y143" s="147"/>
      <c r="Z143" s="147"/>
      <c r="AA143" s="147"/>
      <c r="AB143" s="147"/>
      <c r="AC143" s="147">
        <v>0</v>
      </c>
      <c r="AD143" s="322">
        <v>0</v>
      </c>
      <c r="AE143" s="147"/>
      <c r="AF143" s="147"/>
      <c r="AG143" s="147"/>
      <c r="AH143" s="147"/>
      <c r="AI143" s="147">
        <v>0</v>
      </c>
      <c r="AJ143" s="322">
        <f t="shared" si="84"/>
        <v>0</v>
      </c>
      <c r="AK143" s="147"/>
      <c r="AL143" s="147"/>
      <c r="AM143" s="147"/>
      <c r="AN143" s="147"/>
      <c r="AO143" s="147">
        <f>П_Ф_ФОТ_ЦЕНТР_ГК+П_Ф_ФОТ_ЦЕНТР_ГК_КОМП</f>
        <v>0</v>
      </c>
      <c r="AP143" s="147">
        <f>AJ143-AD143</f>
        <v>0</v>
      </c>
      <c r="AQ143" s="148">
        <f>IF(ISERROR(AP143/AD143),0,AP143/AD143)</f>
        <v>0</v>
      </c>
      <c r="AR143" s="322">
        <f t="shared" si="85"/>
        <v>0</v>
      </c>
      <c r="AS143" s="147"/>
      <c r="AT143" s="147"/>
      <c r="AU143" s="147"/>
      <c r="AV143" s="147"/>
      <c r="AW143" s="147">
        <f>Т_П_ФОТ_ЦЕНТР_ГК+Т_П_ФОТ_ЦЕНТР_ГК_КОМП</f>
        <v>0</v>
      </c>
      <c r="AX143" s="147">
        <f>AR143-AJ143</f>
        <v>0</v>
      </c>
      <c r="AY143" s="148">
        <f>IF(ISERROR(AR143/AJ143),0,AR143/AJ143)</f>
        <v>0</v>
      </c>
    </row>
    <row r="144" spans="1:51" s="138" customFormat="1" ht="20.100000000000001" customHeight="1">
      <c r="A144" s="477"/>
      <c r="B144" s="477"/>
      <c r="C144" s="479" t="s">
        <v>434</v>
      </c>
      <c r="D144" s="480"/>
      <c r="E144" s="110" t="s">
        <v>436</v>
      </c>
      <c r="F144" s="322">
        <v>0</v>
      </c>
      <c r="G144" s="147"/>
      <c r="H144" s="147"/>
      <c r="I144" s="147"/>
      <c r="J144" s="147"/>
      <c r="K144" s="147">
        <v>0</v>
      </c>
      <c r="L144" s="322">
        <v>0</v>
      </c>
      <c r="M144" s="147"/>
      <c r="N144" s="147"/>
      <c r="O144" s="147"/>
      <c r="P144" s="147"/>
      <c r="Q144" s="147">
        <v>0</v>
      </c>
      <c r="R144" s="322">
        <v>0</v>
      </c>
      <c r="S144" s="147"/>
      <c r="T144" s="147"/>
      <c r="U144" s="147"/>
      <c r="V144" s="147"/>
      <c r="W144" s="147">
        <v>0</v>
      </c>
      <c r="X144" s="322">
        <v>0</v>
      </c>
      <c r="Y144" s="147"/>
      <c r="Z144" s="147"/>
      <c r="AA144" s="147"/>
      <c r="AB144" s="147"/>
      <c r="AC144" s="147">
        <v>0</v>
      </c>
      <c r="AD144" s="322">
        <v>0</v>
      </c>
      <c r="AE144" s="147"/>
      <c r="AF144" s="147"/>
      <c r="AG144" s="147"/>
      <c r="AH144" s="147"/>
      <c r="AI144" s="147">
        <v>0</v>
      </c>
      <c r="AJ144" s="322">
        <f t="shared" si="84"/>
        <v>0</v>
      </c>
      <c r="AK144" s="147"/>
      <c r="AL144" s="147"/>
      <c r="AM144" s="147"/>
      <c r="AN144" s="147"/>
      <c r="AO144" s="147">
        <f>П_Ф_Страх_Взносы_ГК</f>
        <v>0</v>
      </c>
      <c r="AP144" s="147">
        <f>AJ144-AD144</f>
        <v>0</v>
      </c>
      <c r="AQ144" s="148">
        <f>IF(ISERROR(AP144/AD144),0,AP144/AD144)</f>
        <v>0</v>
      </c>
      <c r="AR144" s="322">
        <f t="shared" si="85"/>
        <v>0</v>
      </c>
      <c r="AS144" s="147"/>
      <c r="AT144" s="147"/>
      <c r="AU144" s="147"/>
      <c r="AV144" s="147"/>
      <c r="AW144" s="147">
        <f>Т_П_Страх_Взносы_ГК</f>
        <v>0</v>
      </c>
      <c r="AX144" s="147">
        <f>AR144-AJ144</f>
        <v>0</v>
      </c>
      <c r="AY144" s="148">
        <f>IF(ISERROR(AR144/AJ144),0,AR144/AJ144)</f>
        <v>0</v>
      </c>
    </row>
    <row r="145" spans="1:51" s="138" customFormat="1" ht="17.25" customHeight="1">
      <c r="A145" s="477"/>
      <c r="B145" s="477"/>
      <c r="C145" s="481" t="s">
        <v>44</v>
      </c>
      <c r="D145" s="482"/>
      <c r="E145" s="110" t="s">
        <v>285</v>
      </c>
      <c r="F145" s="322">
        <v>0</v>
      </c>
      <c r="G145" s="147"/>
      <c r="H145" s="147">
        <v>0</v>
      </c>
      <c r="I145" s="147">
        <v>0</v>
      </c>
      <c r="J145" s="147">
        <v>0</v>
      </c>
      <c r="K145" s="147">
        <v>0</v>
      </c>
      <c r="L145" s="322">
        <v>0</v>
      </c>
      <c r="M145" s="147"/>
      <c r="N145" s="147">
        <v>0</v>
      </c>
      <c r="O145" s="147">
        <v>0</v>
      </c>
      <c r="P145" s="147">
        <v>0</v>
      </c>
      <c r="Q145" s="147">
        <v>0</v>
      </c>
      <c r="R145" s="322">
        <v>0</v>
      </c>
      <c r="S145" s="147"/>
      <c r="T145" s="147">
        <v>0</v>
      </c>
      <c r="U145" s="147">
        <v>0</v>
      </c>
      <c r="V145" s="147">
        <v>0</v>
      </c>
      <c r="W145" s="147">
        <v>0</v>
      </c>
      <c r="X145" s="322">
        <v>0</v>
      </c>
      <c r="Y145" s="147"/>
      <c r="Z145" s="147">
        <v>0</v>
      </c>
      <c r="AA145" s="147">
        <v>0</v>
      </c>
      <c r="AB145" s="147">
        <v>0</v>
      </c>
      <c r="AC145" s="147">
        <v>0</v>
      </c>
      <c r="AD145" s="322">
        <v>0</v>
      </c>
      <c r="AE145" s="147"/>
      <c r="AF145" s="147">
        <v>0</v>
      </c>
      <c r="AG145" s="147">
        <v>0</v>
      </c>
      <c r="AH145" s="147">
        <v>0</v>
      </c>
      <c r="AI145" s="147">
        <v>0</v>
      </c>
      <c r="AJ145" s="322">
        <f t="shared" si="84"/>
        <v>0</v>
      </c>
      <c r="AK145" s="147"/>
      <c r="AL145" s="147">
        <f>Расходы_ЗЧ_и_ДО!M68</f>
        <v>0</v>
      </c>
      <c r="AM145" s="147">
        <f>Расходы_СЦ!M68</f>
        <v>0</v>
      </c>
      <c r="AN145" s="147">
        <f>Расходы_КЦ!M68</f>
        <v>0</v>
      </c>
      <c r="AO145" s="147">
        <f>Расходы_БэкОфис!M68</f>
        <v>0</v>
      </c>
      <c r="AP145" s="143">
        <f t="shared" si="52"/>
        <v>0</v>
      </c>
      <c r="AQ145" s="144">
        <f t="shared" si="53"/>
        <v>0</v>
      </c>
      <c r="AR145" s="322">
        <f t="shared" si="85"/>
        <v>0</v>
      </c>
      <c r="AS145" s="147"/>
      <c r="AT145" s="147">
        <f>Расходы_ЗЧ_и_ДО!N68</f>
        <v>0</v>
      </c>
      <c r="AU145" s="147">
        <f>Расходы_СЦ!N68</f>
        <v>0</v>
      </c>
      <c r="AV145" s="147">
        <f>Расходы_КЦ!N68</f>
        <v>0</v>
      </c>
      <c r="AW145" s="147">
        <f>Расходы_БэкОфис!N68</f>
        <v>0</v>
      </c>
      <c r="AX145" s="143">
        <f t="shared" si="47"/>
        <v>0</v>
      </c>
      <c r="AY145" s="144">
        <f t="shared" si="48"/>
        <v>0</v>
      </c>
    </row>
    <row r="146" spans="1:51" s="138" customFormat="1" ht="17.25" customHeight="1" outlineLevel="1" thickBot="1">
      <c r="A146" s="477"/>
      <c r="B146" s="477"/>
      <c r="C146" s="507" t="s">
        <v>45</v>
      </c>
      <c r="D146" s="508"/>
      <c r="E146" s="108" t="s">
        <v>286</v>
      </c>
      <c r="F146" s="322">
        <v>0</v>
      </c>
      <c r="G146" s="147"/>
      <c r="H146" s="147">
        <v>0</v>
      </c>
      <c r="I146" s="147">
        <v>0</v>
      </c>
      <c r="J146" s="147">
        <v>0</v>
      </c>
      <c r="K146" s="147">
        <v>0</v>
      </c>
      <c r="L146" s="322">
        <v>0</v>
      </c>
      <c r="M146" s="147"/>
      <c r="N146" s="147">
        <v>0</v>
      </c>
      <c r="O146" s="147">
        <v>0</v>
      </c>
      <c r="P146" s="147">
        <v>0</v>
      </c>
      <c r="Q146" s="147">
        <v>0</v>
      </c>
      <c r="R146" s="322">
        <v>0</v>
      </c>
      <c r="S146" s="147"/>
      <c r="T146" s="147">
        <v>0</v>
      </c>
      <c r="U146" s="147">
        <v>0</v>
      </c>
      <c r="V146" s="147">
        <v>0</v>
      </c>
      <c r="W146" s="147">
        <v>0</v>
      </c>
      <c r="X146" s="322">
        <v>0</v>
      </c>
      <c r="Y146" s="147"/>
      <c r="Z146" s="147">
        <v>0</v>
      </c>
      <c r="AA146" s="147">
        <v>0</v>
      </c>
      <c r="AB146" s="147">
        <v>0</v>
      </c>
      <c r="AC146" s="147">
        <v>0</v>
      </c>
      <c r="AD146" s="322">
        <v>0</v>
      </c>
      <c r="AE146" s="147"/>
      <c r="AF146" s="147">
        <v>0</v>
      </c>
      <c r="AG146" s="147">
        <v>0</v>
      </c>
      <c r="AH146" s="147">
        <v>0</v>
      </c>
      <c r="AI146" s="147">
        <v>0</v>
      </c>
      <c r="AJ146" s="322">
        <f t="shared" si="84"/>
        <v>0</v>
      </c>
      <c r="AK146" s="147"/>
      <c r="AL146" s="147">
        <f>Расходы_ЗЧ_и_ДО!M69</f>
        <v>0</v>
      </c>
      <c r="AM146" s="147">
        <f>Расходы_СЦ!M69</f>
        <v>0</v>
      </c>
      <c r="AN146" s="147">
        <f>Расходы_КЦ!M69</f>
        <v>0</v>
      </c>
      <c r="AO146" s="147">
        <f>Расходы_БэкОфис!M69</f>
        <v>0</v>
      </c>
      <c r="AP146" s="145">
        <f t="shared" si="52"/>
        <v>0</v>
      </c>
      <c r="AQ146" s="146">
        <f t="shared" si="53"/>
        <v>0</v>
      </c>
      <c r="AR146" s="322">
        <f t="shared" si="85"/>
        <v>0</v>
      </c>
      <c r="AS146" s="147"/>
      <c r="AT146" s="147">
        <f>Расходы_ЗЧ_и_ДО!N69</f>
        <v>0</v>
      </c>
      <c r="AU146" s="147">
        <f>Расходы_СЦ!N69</f>
        <v>0</v>
      </c>
      <c r="AV146" s="147">
        <f>Расходы_КЦ!N69</f>
        <v>0</v>
      </c>
      <c r="AW146" s="147">
        <f>Расходы_БэкОфис!N69</f>
        <v>0</v>
      </c>
      <c r="AX146" s="145">
        <f t="shared" si="47"/>
        <v>0</v>
      </c>
      <c r="AY146" s="146">
        <f t="shared" si="48"/>
        <v>0</v>
      </c>
    </row>
    <row r="147" spans="1:51" s="138" customFormat="1" ht="17.25" customHeight="1" outlineLevel="1" thickBot="1">
      <c r="A147" s="477"/>
      <c r="B147" s="484"/>
      <c r="C147" s="485" t="s">
        <v>46</v>
      </c>
      <c r="D147" s="487"/>
      <c r="E147" s="101" t="s">
        <v>287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50</v>
      </c>
      <c r="M147" s="152">
        <v>0</v>
      </c>
      <c r="N147" s="152">
        <v>0</v>
      </c>
      <c r="O147" s="152">
        <v>0</v>
      </c>
      <c r="P147" s="152">
        <v>0</v>
      </c>
      <c r="Q147" s="152">
        <v>50</v>
      </c>
      <c r="R147" s="152">
        <v>50</v>
      </c>
      <c r="S147" s="152">
        <v>0</v>
      </c>
      <c r="T147" s="152">
        <v>0</v>
      </c>
      <c r="U147" s="152">
        <v>0</v>
      </c>
      <c r="V147" s="152">
        <v>0</v>
      </c>
      <c r="W147" s="152">
        <v>50</v>
      </c>
      <c r="X147" s="152">
        <v>50</v>
      </c>
      <c r="Y147" s="152">
        <v>0</v>
      </c>
      <c r="Z147" s="152">
        <v>0</v>
      </c>
      <c r="AA147" s="152">
        <v>0</v>
      </c>
      <c r="AB147" s="152">
        <v>0</v>
      </c>
      <c r="AC147" s="152">
        <v>50</v>
      </c>
      <c r="AD147" s="152">
        <v>50</v>
      </c>
      <c r="AE147" s="152">
        <v>0</v>
      </c>
      <c r="AF147" s="152">
        <v>0</v>
      </c>
      <c r="AG147" s="152">
        <v>0</v>
      </c>
      <c r="AH147" s="152">
        <v>0</v>
      </c>
      <c r="AI147" s="152">
        <v>50</v>
      </c>
      <c r="AJ147" s="152">
        <f t="shared" ref="AJ147:AW147" si="86">SUM(AJ148:AJ153)</f>
        <v>50</v>
      </c>
      <c r="AK147" s="152">
        <f t="shared" si="86"/>
        <v>0</v>
      </c>
      <c r="AL147" s="152">
        <f t="shared" si="86"/>
        <v>0</v>
      </c>
      <c r="AM147" s="152">
        <f t="shared" si="86"/>
        <v>0</v>
      </c>
      <c r="AN147" s="152">
        <f t="shared" si="86"/>
        <v>0</v>
      </c>
      <c r="AO147" s="152">
        <f t="shared" si="86"/>
        <v>50</v>
      </c>
      <c r="AP147" s="141">
        <f t="shared" si="52"/>
        <v>0</v>
      </c>
      <c r="AQ147" s="142">
        <f t="shared" si="53"/>
        <v>0</v>
      </c>
      <c r="AR147" s="152">
        <f>SUM(AR148:AR153)</f>
        <v>50</v>
      </c>
      <c r="AS147" s="152">
        <f t="shared" si="86"/>
        <v>0</v>
      </c>
      <c r="AT147" s="152">
        <f t="shared" si="86"/>
        <v>0</v>
      </c>
      <c r="AU147" s="152">
        <f t="shared" si="86"/>
        <v>0</v>
      </c>
      <c r="AV147" s="152">
        <f t="shared" si="86"/>
        <v>0</v>
      </c>
      <c r="AW147" s="152">
        <f t="shared" si="86"/>
        <v>50</v>
      </c>
      <c r="AX147" s="141">
        <f t="shared" si="47"/>
        <v>0</v>
      </c>
      <c r="AY147" s="142">
        <f t="shared" si="48"/>
        <v>1</v>
      </c>
    </row>
    <row r="148" spans="1:51" s="138" customFormat="1" ht="17.25" customHeight="1" outlineLevel="2">
      <c r="A148" s="477"/>
      <c r="B148" s="477"/>
      <c r="C148" s="476"/>
      <c r="D148" s="380" t="s">
        <v>47</v>
      </c>
      <c r="E148" s="107" t="s">
        <v>288</v>
      </c>
      <c r="F148" s="322">
        <v>0</v>
      </c>
      <c r="G148" s="322"/>
      <c r="H148" s="322">
        <v>0</v>
      </c>
      <c r="I148" s="322">
        <v>0</v>
      </c>
      <c r="J148" s="322">
        <v>0</v>
      </c>
      <c r="K148" s="322">
        <v>0</v>
      </c>
      <c r="L148" s="322">
        <v>0</v>
      </c>
      <c r="M148" s="322"/>
      <c r="N148" s="322">
        <v>0</v>
      </c>
      <c r="O148" s="322">
        <v>0</v>
      </c>
      <c r="P148" s="322">
        <v>0</v>
      </c>
      <c r="Q148" s="322">
        <v>0</v>
      </c>
      <c r="R148" s="322">
        <v>0</v>
      </c>
      <c r="S148" s="322"/>
      <c r="T148" s="322">
        <v>0</v>
      </c>
      <c r="U148" s="322">
        <v>0</v>
      </c>
      <c r="V148" s="322">
        <v>0</v>
      </c>
      <c r="W148" s="322">
        <v>0</v>
      </c>
      <c r="X148" s="322">
        <v>0</v>
      </c>
      <c r="Y148" s="322"/>
      <c r="Z148" s="322">
        <v>0</v>
      </c>
      <c r="AA148" s="322">
        <v>0</v>
      </c>
      <c r="AB148" s="322">
        <v>0</v>
      </c>
      <c r="AC148" s="322">
        <v>0</v>
      </c>
      <c r="AD148" s="322">
        <v>0</v>
      </c>
      <c r="AE148" s="322"/>
      <c r="AF148" s="322">
        <v>0</v>
      </c>
      <c r="AG148" s="322">
        <v>0</v>
      </c>
      <c r="AH148" s="322">
        <v>0</v>
      </c>
      <c r="AI148" s="322">
        <v>0</v>
      </c>
      <c r="AJ148" s="322">
        <f t="shared" ref="AJ148:AJ164" si="87">SUM(AK148:AO148)</f>
        <v>0</v>
      </c>
      <c r="AK148" s="322"/>
      <c r="AL148" s="322">
        <f>Расходы_ЗЧ_и_ДО!M71</f>
        <v>0</v>
      </c>
      <c r="AM148" s="322">
        <f>Расходы_СЦ!M71</f>
        <v>0</v>
      </c>
      <c r="AN148" s="322">
        <f>Расходы_КЦ!M71</f>
        <v>0</v>
      </c>
      <c r="AO148" s="322">
        <f>Расходы_БэкОфис!M71</f>
        <v>0</v>
      </c>
      <c r="AP148" s="147">
        <f t="shared" si="52"/>
        <v>0</v>
      </c>
      <c r="AQ148" s="148">
        <f t="shared" si="53"/>
        <v>0</v>
      </c>
      <c r="AR148" s="322">
        <f t="shared" ref="AR148:AR164" si="88">SUM(AS148:AW148)</f>
        <v>0</v>
      </c>
      <c r="AS148" s="322"/>
      <c r="AT148" s="322">
        <f>Расходы_ЗЧ_и_ДО!N71</f>
        <v>0</v>
      </c>
      <c r="AU148" s="322">
        <f>Расходы_СЦ!N71</f>
        <v>0</v>
      </c>
      <c r="AV148" s="322">
        <f>Расходы_КЦ!N71</f>
        <v>0</v>
      </c>
      <c r="AW148" s="322">
        <f>Расходы_БэкОфис!N71</f>
        <v>0</v>
      </c>
      <c r="AX148" s="147">
        <f t="shared" si="47"/>
        <v>0</v>
      </c>
      <c r="AY148" s="148">
        <f t="shared" si="48"/>
        <v>0</v>
      </c>
    </row>
    <row r="149" spans="1:51" s="138" customFormat="1" ht="17.25" customHeight="1" outlineLevel="2">
      <c r="A149" s="477"/>
      <c r="B149" s="477"/>
      <c r="C149" s="477"/>
      <c r="D149" s="381" t="s">
        <v>48</v>
      </c>
      <c r="E149" s="110" t="s">
        <v>289</v>
      </c>
      <c r="F149" s="322">
        <v>0</v>
      </c>
      <c r="G149" s="322"/>
      <c r="H149" s="322">
        <v>0</v>
      </c>
      <c r="I149" s="322">
        <v>0</v>
      </c>
      <c r="J149" s="322">
        <v>0</v>
      </c>
      <c r="K149" s="322">
        <v>0</v>
      </c>
      <c r="L149" s="322">
        <v>50</v>
      </c>
      <c r="M149" s="322"/>
      <c r="N149" s="322">
        <v>0</v>
      </c>
      <c r="O149" s="322">
        <v>0</v>
      </c>
      <c r="P149" s="322">
        <v>0</v>
      </c>
      <c r="Q149" s="322">
        <v>50</v>
      </c>
      <c r="R149" s="322">
        <v>50</v>
      </c>
      <c r="S149" s="322"/>
      <c r="T149" s="322">
        <v>0</v>
      </c>
      <c r="U149" s="322">
        <v>0</v>
      </c>
      <c r="V149" s="322">
        <v>0</v>
      </c>
      <c r="W149" s="322">
        <v>50</v>
      </c>
      <c r="X149" s="322">
        <v>50</v>
      </c>
      <c r="Y149" s="322"/>
      <c r="Z149" s="322">
        <v>0</v>
      </c>
      <c r="AA149" s="322">
        <v>0</v>
      </c>
      <c r="AB149" s="322">
        <v>0</v>
      </c>
      <c r="AC149" s="322">
        <v>50</v>
      </c>
      <c r="AD149" s="322">
        <v>50</v>
      </c>
      <c r="AE149" s="322"/>
      <c r="AF149" s="322">
        <v>0</v>
      </c>
      <c r="AG149" s="322">
        <v>0</v>
      </c>
      <c r="AH149" s="322">
        <v>0</v>
      </c>
      <c r="AI149" s="322">
        <v>50</v>
      </c>
      <c r="AJ149" s="322">
        <f t="shared" si="87"/>
        <v>50</v>
      </c>
      <c r="AK149" s="322"/>
      <c r="AL149" s="322">
        <f>Расходы_ЗЧ_и_ДО!M72</f>
        <v>0</v>
      </c>
      <c r="AM149" s="322">
        <f>Расходы_СЦ!M72</f>
        <v>0</v>
      </c>
      <c r="AN149" s="322">
        <f>Расходы_КЦ!M72</f>
        <v>0</v>
      </c>
      <c r="AO149" s="322">
        <f>Расходы_БэкОфис!M72</f>
        <v>50</v>
      </c>
      <c r="AP149" s="143">
        <f t="shared" si="52"/>
        <v>0</v>
      </c>
      <c r="AQ149" s="144">
        <f t="shared" si="53"/>
        <v>0</v>
      </c>
      <c r="AR149" s="322">
        <f t="shared" si="88"/>
        <v>50</v>
      </c>
      <c r="AS149" s="322"/>
      <c r="AT149" s="322">
        <f>Расходы_ЗЧ_и_ДО!N72</f>
        <v>0</v>
      </c>
      <c r="AU149" s="322">
        <f>Расходы_СЦ!N72</f>
        <v>0</v>
      </c>
      <c r="AV149" s="322">
        <f>Расходы_КЦ!N72</f>
        <v>0</v>
      </c>
      <c r="AW149" s="322">
        <f>Расходы_БэкОфис!N72</f>
        <v>50</v>
      </c>
      <c r="AX149" s="143">
        <f t="shared" si="47"/>
        <v>0</v>
      </c>
      <c r="AY149" s="144">
        <f t="shared" si="48"/>
        <v>1</v>
      </c>
    </row>
    <row r="150" spans="1:51" s="138" customFormat="1" ht="17.25" customHeight="1" outlineLevel="2">
      <c r="A150" s="477"/>
      <c r="B150" s="477"/>
      <c r="C150" s="477"/>
      <c r="D150" s="381" t="s">
        <v>49</v>
      </c>
      <c r="E150" s="110" t="s">
        <v>290</v>
      </c>
      <c r="F150" s="322">
        <v>0</v>
      </c>
      <c r="G150" s="322"/>
      <c r="H150" s="322">
        <v>0</v>
      </c>
      <c r="I150" s="322">
        <v>0</v>
      </c>
      <c r="J150" s="322">
        <v>0</v>
      </c>
      <c r="K150" s="322">
        <v>0</v>
      </c>
      <c r="L150" s="322">
        <v>0</v>
      </c>
      <c r="M150" s="322"/>
      <c r="N150" s="322">
        <v>0</v>
      </c>
      <c r="O150" s="322">
        <v>0</v>
      </c>
      <c r="P150" s="322">
        <v>0</v>
      </c>
      <c r="Q150" s="322">
        <v>0</v>
      </c>
      <c r="R150" s="322">
        <v>0</v>
      </c>
      <c r="S150" s="322"/>
      <c r="T150" s="322">
        <v>0</v>
      </c>
      <c r="U150" s="322">
        <v>0</v>
      </c>
      <c r="V150" s="322">
        <v>0</v>
      </c>
      <c r="W150" s="322">
        <v>0</v>
      </c>
      <c r="X150" s="322">
        <v>0</v>
      </c>
      <c r="Y150" s="322"/>
      <c r="Z150" s="322">
        <v>0</v>
      </c>
      <c r="AA150" s="322">
        <v>0</v>
      </c>
      <c r="AB150" s="322">
        <v>0</v>
      </c>
      <c r="AC150" s="322">
        <v>0</v>
      </c>
      <c r="AD150" s="322">
        <v>0</v>
      </c>
      <c r="AE150" s="322"/>
      <c r="AF150" s="322">
        <v>0</v>
      </c>
      <c r="AG150" s="322">
        <v>0</v>
      </c>
      <c r="AH150" s="322">
        <v>0</v>
      </c>
      <c r="AI150" s="322">
        <v>0</v>
      </c>
      <c r="AJ150" s="322">
        <f t="shared" si="87"/>
        <v>0</v>
      </c>
      <c r="AK150" s="322"/>
      <c r="AL150" s="322">
        <f>Расходы_ЗЧ_и_ДО!M73</f>
        <v>0</v>
      </c>
      <c r="AM150" s="322">
        <f>Расходы_СЦ!M73</f>
        <v>0</v>
      </c>
      <c r="AN150" s="322">
        <f>Расходы_КЦ!M73</f>
        <v>0</v>
      </c>
      <c r="AO150" s="322">
        <f>Расходы_БэкОфис!M73</f>
        <v>0</v>
      </c>
      <c r="AP150" s="143">
        <f t="shared" si="52"/>
        <v>0</v>
      </c>
      <c r="AQ150" s="144">
        <f t="shared" si="53"/>
        <v>0</v>
      </c>
      <c r="AR150" s="322">
        <f t="shared" si="88"/>
        <v>0</v>
      </c>
      <c r="AS150" s="322"/>
      <c r="AT150" s="322">
        <f>Расходы_ЗЧ_и_ДО!N73</f>
        <v>0</v>
      </c>
      <c r="AU150" s="322">
        <f>Расходы_СЦ!N73</f>
        <v>0</v>
      </c>
      <c r="AV150" s="322">
        <f>Расходы_КЦ!N73</f>
        <v>0</v>
      </c>
      <c r="AW150" s="322">
        <f>Расходы_БэкОфис!N73</f>
        <v>0</v>
      </c>
      <c r="AX150" s="143">
        <f t="shared" si="47"/>
        <v>0</v>
      </c>
      <c r="AY150" s="144">
        <f t="shared" si="48"/>
        <v>0</v>
      </c>
    </row>
    <row r="151" spans="1:51" s="138" customFormat="1" ht="17.25" customHeight="1" outlineLevel="2">
      <c r="A151" s="477"/>
      <c r="B151" s="477"/>
      <c r="C151" s="477"/>
      <c r="D151" s="381" t="s">
        <v>50</v>
      </c>
      <c r="E151" s="110" t="s">
        <v>291</v>
      </c>
      <c r="F151" s="322">
        <v>0</v>
      </c>
      <c r="G151" s="322"/>
      <c r="H151" s="322">
        <v>0</v>
      </c>
      <c r="I151" s="322">
        <v>0</v>
      </c>
      <c r="J151" s="322">
        <v>0</v>
      </c>
      <c r="K151" s="322">
        <v>0</v>
      </c>
      <c r="L151" s="322">
        <v>0</v>
      </c>
      <c r="M151" s="322"/>
      <c r="N151" s="322">
        <v>0</v>
      </c>
      <c r="O151" s="322">
        <v>0</v>
      </c>
      <c r="P151" s="322">
        <v>0</v>
      </c>
      <c r="Q151" s="322">
        <v>0</v>
      </c>
      <c r="R151" s="322">
        <v>0</v>
      </c>
      <c r="S151" s="322"/>
      <c r="T151" s="322">
        <v>0</v>
      </c>
      <c r="U151" s="322">
        <v>0</v>
      </c>
      <c r="V151" s="322">
        <v>0</v>
      </c>
      <c r="W151" s="322">
        <v>0</v>
      </c>
      <c r="X151" s="322">
        <v>0</v>
      </c>
      <c r="Y151" s="322"/>
      <c r="Z151" s="322">
        <v>0</v>
      </c>
      <c r="AA151" s="322">
        <v>0</v>
      </c>
      <c r="AB151" s="322">
        <v>0</v>
      </c>
      <c r="AC151" s="322">
        <v>0</v>
      </c>
      <c r="AD151" s="322">
        <v>0</v>
      </c>
      <c r="AE151" s="322"/>
      <c r="AF151" s="322">
        <v>0</v>
      </c>
      <c r="AG151" s="322">
        <v>0</v>
      </c>
      <c r="AH151" s="322">
        <v>0</v>
      </c>
      <c r="AI151" s="322">
        <v>0</v>
      </c>
      <c r="AJ151" s="322">
        <f t="shared" si="87"/>
        <v>0</v>
      </c>
      <c r="AK151" s="322"/>
      <c r="AL151" s="322">
        <f>Расходы_ЗЧ_и_ДО!M74</f>
        <v>0</v>
      </c>
      <c r="AM151" s="322">
        <f>Расходы_СЦ!M74</f>
        <v>0</v>
      </c>
      <c r="AN151" s="322">
        <f>Расходы_КЦ!M74</f>
        <v>0</v>
      </c>
      <c r="AO151" s="322">
        <f>Расходы_БэкОфис!M74</f>
        <v>0</v>
      </c>
      <c r="AP151" s="143">
        <f t="shared" si="52"/>
        <v>0</v>
      </c>
      <c r="AQ151" s="144">
        <f t="shared" si="53"/>
        <v>0</v>
      </c>
      <c r="AR151" s="322">
        <f t="shared" si="88"/>
        <v>0</v>
      </c>
      <c r="AS151" s="322"/>
      <c r="AT151" s="322">
        <f>Расходы_ЗЧ_и_ДО!N74</f>
        <v>0</v>
      </c>
      <c r="AU151" s="322">
        <f>Расходы_СЦ!N74</f>
        <v>0</v>
      </c>
      <c r="AV151" s="322">
        <f>Расходы_КЦ!N74</f>
        <v>0</v>
      </c>
      <c r="AW151" s="322">
        <f>Расходы_БэкОфис!N74</f>
        <v>0</v>
      </c>
      <c r="AX151" s="143">
        <f t="shared" si="47"/>
        <v>0</v>
      </c>
      <c r="AY151" s="144">
        <f t="shared" si="48"/>
        <v>0</v>
      </c>
    </row>
    <row r="152" spans="1:51" s="138" customFormat="1" ht="17.25" customHeight="1" outlineLevel="2">
      <c r="A152" s="477"/>
      <c r="B152" s="477"/>
      <c r="C152" s="477"/>
      <c r="D152" s="381" t="s">
        <v>51</v>
      </c>
      <c r="E152" s="110" t="s">
        <v>292</v>
      </c>
      <c r="F152" s="322">
        <v>0</v>
      </c>
      <c r="G152" s="322"/>
      <c r="H152" s="322">
        <v>0</v>
      </c>
      <c r="I152" s="322">
        <v>0</v>
      </c>
      <c r="J152" s="322">
        <v>0</v>
      </c>
      <c r="K152" s="322">
        <v>0</v>
      </c>
      <c r="L152" s="322">
        <v>0</v>
      </c>
      <c r="M152" s="322"/>
      <c r="N152" s="322">
        <v>0</v>
      </c>
      <c r="O152" s="322">
        <v>0</v>
      </c>
      <c r="P152" s="322">
        <v>0</v>
      </c>
      <c r="Q152" s="322">
        <v>0</v>
      </c>
      <c r="R152" s="322">
        <v>0</v>
      </c>
      <c r="S152" s="322"/>
      <c r="T152" s="322">
        <v>0</v>
      </c>
      <c r="U152" s="322">
        <v>0</v>
      </c>
      <c r="V152" s="322">
        <v>0</v>
      </c>
      <c r="W152" s="322">
        <v>0</v>
      </c>
      <c r="X152" s="322">
        <v>0</v>
      </c>
      <c r="Y152" s="322"/>
      <c r="Z152" s="322">
        <v>0</v>
      </c>
      <c r="AA152" s="322">
        <v>0</v>
      </c>
      <c r="AB152" s="322">
        <v>0</v>
      </c>
      <c r="AC152" s="322">
        <v>0</v>
      </c>
      <c r="AD152" s="322">
        <v>0</v>
      </c>
      <c r="AE152" s="322"/>
      <c r="AF152" s="322">
        <v>0</v>
      </c>
      <c r="AG152" s="322">
        <v>0</v>
      </c>
      <c r="AH152" s="322">
        <v>0</v>
      </c>
      <c r="AI152" s="322">
        <v>0</v>
      </c>
      <c r="AJ152" s="322">
        <f t="shared" si="87"/>
        <v>0</v>
      </c>
      <c r="AK152" s="322"/>
      <c r="AL152" s="322">
        <f>Расходы_ЗЧ_и_ДО!M75</f>
        <v>0</v>
      </c>
      <c r="AM152" s="322">
        <f>Расходы_СЦ!M75</f>
        <v>0</v>
      </c>
      <c r="AN152" s="322">
        <f>Расходы_КЦ!M75</f>
        <v>0</v>
      </c>
      <c r="AO152" s="322">
        <f>Расходы_БэкОфис!M75</f>
        <v>0</v>
      </c>
      <c r="AP152" s="143">
        <f t="shared" si="52"/>
        <v>0</v>
      </c>
      <c r="AQ152" s="144">
        <f t="shared" si="53"/>
        <v>0</v>
      </c>
      <c r="AR152" s="322">
        <f t="shared" si="88"/>
        <v>0</v>
      </c>
      <c r="AS152" s="322"/>
      <c r="AT152" s="322">
        <f>Расходы_ЗЧ_и_ДО!N75</f>
        <v>0</v>
      </c>
      <c r="AU152" s="322">
        <f>Расходы_СЦ!N75</f>
        <v>0</v>
      </c>
      <c r="AV152" s="322">
        <f>Расходы_КЦ!N75</f>
        <v>0</v>
      </c>
      <c r="AW152" s="322">
        <f>Расходы_БэкОфис!N75</f>
        <v>0</v>
      </c>
      <c r="AX152" s="143">
        <f t="shared" si="47"/>
        <v>0</v>
      </c>
      <c r="AY152" s="144">
        <f t="shared" si="48"/>
        <v>0</v>
      </c>
    </row>
    <row r="153" spans="1:51" s="138" customFormat="1" ht="17.25" customHeight="1" outlineLevel="2">
      <c r="A153" s="477"/>
      <c r="B153" s="477"/>
      <c r="C153" s="477"/>
      <c r="D153" s="381" t="s">
        <v>52</v>
      </c>
      <c r="E153" s="110" t="s">
        <v>293</v>
      </c>
      <c r="F153" s="322">
        <v>0</v>
      </c>
      <c r="G153" s="322"/>
      <c r="H153" s="322">
        <v>0</v>
      </c>
      <c r="I153" s="322">
        <v>0</v>
      </c>
      <c r="J153" s="322">
        <v>0</v>
      </c>
      <c r="K153" s="322">
        <v>0</v>
      </c>
      <c r="L153" s="322">
        <v>0</v>
      </c>
      <c r="M153" s="322"/>
      <c r="N153" s="322">
        <v>0</v>
      </c>
      <c r="O153" s="322">
        <v>0</v>
      </c>
      <c r="P153" s="322">
        <v>0</v>
      </c>
      <c r="Q153" s="322">
        <v>0</v>
      </c>
      <c r="R153" s="322">
        <v>0</v>
      </c>
      <c r="S153" s="322"/>
      <c r="T153" s="322">
        <v>0</v>
      </c>
      <c r="U153" s="322">
        <v>0</v>
      </c>
      <c r="V153" s="322">
        <v>0</v>
      </c>
      <c r="W153" s="322">
        <v>0</v>
      </c>
      <c r="X153" s="322">
        <v>0</v>
      </c>
      <c r="Y153" s="322"/>
      <c r="Z153" s="322">
        <v>0</v>
      </c>
      <c r="AA153" s="322">
        <v>0</v>
      </c>
      <c r="AB153" s="322">
        <v>0</v>
      </c>
      <c r="AC153" s="322">
        <v>0</v>
      </c>
      <c r="AD153" s="322">
        <v>0</v>
      </c>
      <c r="AE153" s="322"/>
      <c r="AF153" s="322">
        <v>0</v>
      </c>
      <c r="AG153" s="322">
        <v>0</v>
      </c>
      <c r="AH153" s="322">
        <v>0</v>
      </c>
      <c r="AI153" s="322">
        <v>0</v>
      </c>
      <c r="AJ153" s="322">
        <f t="shared" si="87"/>
        <v>0</v>
      </c>
      <c r="AK153" s="322"/>
      <c r="AL153" s="322">
        <f>Расходы_ЗЧ_и_ДО!M76</f>
        <v>0</v>
      </c>
      <c r="AM153" s="322">
        <f>Расходы_СЦ!M76</f>
        <v>0</v>
      </c>
      <c r="AN153" s="322">
        <f>Расходы_КЦ!M76</f>
        <v>0</v>
      </c>
      <c r="AO153" s="322">
        <f>Расходы_БэкОфис!M76</f>
        <v>0</v>
      </c>
      <c r="AP153" s="143">
        <f t="shared" si="52"/>
        <v>0</v>
      </c>
      <c r="AQ153" s="144">
        <f t="shared" si="53"/>
        <v>0</v>
      </c>
      <c r="AR153" s="322">
        <f t="shared" si="88"/>
        <v>0</v>
      </c>
      <c r="AS153" s="322"/>
      <c r="AT153" s="322">
        <f>Расходы_ЗЧ_и_ДО!N76</f>
        <v>0</v>
      </c>
      <c r="AU153" s="322">
        <f>Расходы_СЦ!N76</f>
        <v>0</v>
      </c>
      <c r="AV153" s="322">
        <f>Расходы_КЦ!N76</f>
        <v>0</v>
      </c>
      <c r="AW153" s="322">
        <f>Расходы_БэкОфис!N76</f>
        <v>0</v>
      </c>
      <c r="AX153" s="143">
        <f t="shared" si="47"/>
        <v>0</v>
      </c>
      <c r="AY153" s="144">
        <f t="shared" si="48"/>
        <v>0</v>
      </c>
    </row>
    <row r="154" spans="1:51" s="138" customFormat="1" ht="17.25" customHeight="1" outlineLevel="1">
      <c r="A154" s="477"/>
      <c r="B154" s="477"/>
      <c r="C154" s="481" t="s">
        <v>53</v>
      </c>
      <c r="D154" s="482"/>
      <c r="E154" s="110" t="s">
        <v>294</v>
      </c>
      <c r="F154" s="322">
        <v>0</v>
      </c>
      <c r="G154" s="322"/>
      <c r="H154" s="322">
        <v>0</v>
      </c>
      <c r="I154" s="322">
        <v>0</v>
      </c>
      <c r="J154" s="322">
        <v>0</v>
      </c>
      <c r="K154" s="322">
        <v>0</v>
      </c>
      <c r="L154" s="322">
        <v>0</v>
      </c>
      <c r="M154" s="322"/>
      <c r="N154" s="322">
        <v>0</v>
      </c>
      <c r="O154" s="322">
        <v>0</v>
      </c>
      <c r="P154" s="322">
        <v>0</v>
      </c>
      <c r="Q154" s="322">
        <v>0</v>
      </c>
      <c r="R154" s="322">
        <v>0</v>
      </c>
      <c r="S154" s="322"/>
      <c r="T154" s="322">
        <v>0</v>
      </c>
      <c r="U154" s="322">
        <v>0</v>
      </c>
      <c r="V154" s="322">
        <v>0</v>
      </c>
      <c r="W154" s="322">
        <v>0</v>
      </c>
      <c r="X154" s="322">
        <v>0</v>
      </c>
      <c r="Y154" s="322"/>
      <c r="Z154" s="322">
        <v>0</v>
      </c>
      <c r="AA154" s="322">
        <v>0</v>
      </c>
      <c r="AB154" s="322">
        <v>0</v>
      </c>
      <c r="AC154" s="322">
        <v>0</v>
      </c>
      <c r="AD154" s="322">
        <v>0</v>
      </c>
      <c r="AE154" s="322"/>
      <c r="AF154" s="322">
        <v>0</v>
      </c>
      <c r="AG154" s="322">
        <v>0</v>
      </c>
      <c r="AH154" s="322">
        <v>0</v>
      </c>
      <c r="AI154" s="322">
        <v>0</v>
      </c>
      <c r="AJ154" s="322">
        <f t="shared" si="87"/>
        <v>0</v>
      </c>
      <c r="AK154" s="322"/>
      <c r="AL154" s="322">
        <f>Расходы_ЗЧ_и_ДО!M77</f>
        <v>0</v>
      </c>
      <c r="AM154" s="322">
        <f>Расходы_СЦ!M77</f>
        <v>0</v>
      </c>
      <c r="AN154" s="322">
        <f>Расходы_КЦ!M77</f>
        <v>0</v>
      </c>
      <c r="AO154" s="322">
        <f>Расходы_БэкОфис!M77</f>
        <v>0</v>
      </c>
      <c r="AP154" s="143">
        <f t="shared" si="52"/>
        <v>0</v>
      </c>
      <c r="AQ154" s="144">
        <f t="shared" si="53"/>
        <v>0</v>
      </c>
      <c r="AR154" s="322">
        <f t="shared" si="88"/>
        <v>0</v>
      </c>
      <c r="AS154" s="322"/>
      <c r="AT154" s="322">
        <f>Расходы_ЗЧ_и_ДО!N77</f>
        <v>0</v>
      </c>
      <c r="AU154" s="322">
        <f>Расходы_СЦ!N77</f>
        <v>0</v>
      </c>
      <c r="AV154" s="322">
        <f>Расходы_КЦ!N77</f>
        <v>0</v>
      </c>
      <c r="AW154" s="322">
        <f>Расходы_БэкОфис!N77</f>
        <v>0</v>
      </c>
      <c r="AX154" s="143">
        <f t="shared" ref="AX154:AX207" si="89">AR154-AJ154</f>
        <v>0</v>
      </c>
      <c r="AY154" s="144">
        <f t="shared" ref="AY154:AY207" si="90">IF(ISERROR(AR154/AJ154),0,AR154/AJ154)</f>
        <v>0</v>
      </c>
    </row>
    <row r="155" spans="1:51" s="138" customFormat="1" ht="17.25" customHeight="1" outlineLevel="1">
      <c r="A155" s="477"/>
      <c r="B155" s="477"/>
      <c r="C155" s="481" t="s">
        <v>54</v>
      </c>
      <c r="D155" s="482"/>
      <c r="E155" s="110" t="s">
        <v>295</v>
      </c>
      <c r="F155" s="322">
        <v>0</v>
      </c>
      <c r="G155" s="322"/>
      <c r="H155" s="322">
        <v>0</v>
      </c>
      <c r="I155" s="322">
        <v>0</v>
      </c>
      <c r="J155" s="322">
        <v>0</v>
      </c>
      <c r="K155" s="322">
        <v>0</v>
      </c>
      <c r="L155" s="322">
        <v>0</v>
      </c>
      <c r="M155" s="322"/>
      <c r="N155" s="322">
        <v>0</v>
      </c>
      <c r="O155" s="322">
        <v>0</v>
      </c>
      <c r="P155" s="322">
        <v>0</v>
      </c>
      <c r="Q155" s="322">
        <v>0</v>
      </c>
      <c r="R155" s="322">
        <v>0</v>
      </c>
      <c r="S155" s="322"/>
      <c r="T155" s="322">
        <v>0</v>
      </c>
      <c r="U155" s="322">
        <v>0</v>
      </c>
      <c r="V155" s="322">
        <v>0</v>
      </c>
      <c r="W155" s="322">
        <v>0</v>
      </c>
      <c r="X155" s="322">
        <v>0</v>
      </c>
      <c r="Y155" s="322"/>
      <c r="Z155" s="322">
        <v>0</v>
      </c>
      <c r="AA155" s="322">
        <v>0</v>
      </c>
      <c r="AB155" s="322">
        <v>0</v>
      </c>
      <c r="AC155" s="322">
        <v>0</v>
      </c>
      <c r="AD155" s="322">
        <v>0</v>
      </c>
      <c r="AE155" s="322"/>
      <c r="AF155" s="322">
        <v>0</v>
      </c>
      <c r="AG155" s="322">
        <v>0</v>
      </c>
      <c r="AH155" s="322">
        <v>0</v>
      </c>
      <c r="AI155" s="322">
        <v>0</v>
      </c>
      <c r="AJ155" s="322">
        <f t="shared" si="87"/>
        <v>0</v>
      </c>
      <c r="AK155" s="322"/>
      <c r="AL155" s="322">
        <f>Расходы_ЗЧ_и_ДО!M78</f>
        <v>0</v>
      </c>
      <c r="AM155" s="322">
        <f>Расходы_СЦ!M78</f>
        <v>0</v>
      </c>
      <c r="AN155" s="322">
        <f>Расходы_КЦ!M78</f>
        <v>0</v>
      </c>
      <c r="AO155" s="322">
        <f>Расходы_БэкОфис!M78</f>
        <v>0</v>
      </c>
      <c r="AP155" s="143">
        <f t="shared" si="52"/>
        <v>0</v>
      </c>
      <c r="AQ155" s="144">
        <f t="shared" si="53"/>
        <v>0</v>
      </c>
      <c r="AR155" s="322">
        <f t="shared" si="88"/>
        <v>0</v>
      </c>
      <c r="AS155" s="322"/>
      <c r="AT155" s="322">
        <f>Расходы_ЗЧ_и_ДО!N78</f>
        <v>0</v>
      </c>
      <c r="AU155" s="322">
        <f>Расходы_СЦ!N78</f>
        <v>0</v>
      </c>
      <c r="AV155" s="322">
        <f>Расходы_КЦ!N78</f>
        <v>0</v>
      </c>
      <c r="AW155" s="322">
        <f>Расходы_БэкОфис!N78</f>
        <v>0</v>
      </c>
      <c r="AX155" s="143">
        <f t="shared" si="89"/>
        <v>0</v>
      </c>
      <c r="AY155" s="144">
        <f t="shared" si="90"/>
        <v>0</v>
      </c>
    </row>
    <row r="156" spans="1:51" s="138" customFormat="1" ht="17.25" customHeight="1" outlineLevel="1">
      <c r="A156" s="477"/>
      <c r="B156" s="477"/>
      <c r="C156" s="481" t="s">
        <v>55</v>
      </c>
      <c r="D156" s="482"/>
      <c r="E156" s="110" t="s">
        <v>296</v>
      </c>
      <c r="F156" s="322">
        <v>0</v>
      </c>
      <c r="G156" s="322"/>
      <c r="H156" s="322">
        <v>0</v>
      </c>
      <c r="I156" s="322">
        <v>0</v>
      </c>
      <c r="J156" s="322">
        <v>0</v>
      </c>
      <c r="K156" s="322">
        <v>0</v>
      </c>
      <c r="L156" s="322">
        <v>0</v>
      </c>
      <c r="M156" s="322"/>
      <c r="N156" s="322">
        <v>0</v>
      </c>
      <c r="O156" s="322">
        <v>0</v>
      </c>
      <c r="P156" s="322">
        <v>0</v>
      </c>
      <c r="Q156" s="322">
        <v>0</v>
      </c>
      <c r="R156" s="322">
        <v>0</v>
      </c>
      <c r="S156" s="322"/>
      <c r="T156" s="322">
        <v>0</v>
      </c>
      <c r="U156" s="322">
        <v>0</v>
      </c>
      <c r="V156" s="322">
        <v>0</v>
      </c>
      <c r="W156" s="322">
        <v>0</v>
      </c>
      <c r="X156" s="322">
        <v>0</v>
      </c>
      <c r="Y156" s="322"/>
      <c r="Z156" s="322">
        <v>0</v>
      </c>
      <c r="AA156" s="322">
        <v>0</v>
      </c>
      <c r="AB156" s="322">
        <v>0</v>
      </c>
      <c r="AC156" s="322">
        <v>0</v>
      </c>
      <c r="AD156" s="322">
        <v>0</v>
      </c>
      <c r="AE156" s="322"/>
      <c r="AF156" s="322">
        <v>0</v>
      </c>
      <c r="AG156" s="322">
        <v>0</v>
      </c>
      <c r="AH156" s="322">
        <v>0</v>
      </c>
      <c r="AI156" s="322">
        <v>0</v>
      </c>
      <c r="AJ156" s="322">
        <f t="shared" si="87"/>
        <v>0</v>
      </c>
      <c r="AK156" s="322"/>
      <c r="AL156" s="322">
        <f>Расходы_ЗЧ_и_ДО!M119</f>
        <v>0</v>
      </c>
      <c r="AM156" s="322">
        <f>Расходы_СЦ!M119</f>
        <v>0</v>
      </c>
      <c r="AN156" s="322">
        <f>Расходы_КЦ!M119</f>
        <v>0</v>
      </c>
      <c r="AO156" s="322">
        <f>Расходы_БэкОфис!M119</f>
        <v>0</v>
      </c>
      <c r="AP156" s="143">
        <f t="shared" si="52"/>
        <v>0</v>
      </c>
      <c r="AQ156" s="144">
        <f t="shared" si="53"/>
        <v>0</v>
      </c>
      <c r="AR156" s="322">
        <f t="shared" si="88"/>
        <v>0</v>
      </c>
      <c r="AS156" s="322"/>
      <c r="AT156" s="322">
        <f>Расходы_ЗЧ_и_ДО!N119</f>
        <v>0</v>
      </c>
      <c r="AU156" s="322">
        <f>Расходы_СЦ!N119</f>
        <v>0</v>
      </c>
      <c r="AV156" s="322">
        <f>Расходы_КЦ!N119</f>
        <v>0</v>
      </c>
      <c r="AW156" s="322">
        <f>Расходы_БэкОфис!N119</f>
        <v>0</v>
      </c>
      <c r="AX156" s="143">
        <f t="shared" si="89"/>
        <v>0</v>
      </c>
      <c r="AY156" s="144">
        <f t="shared" si="90"/>
        <v>0</v>
      </c>
    </row>
    <row r="157" spans="1:51" s="138" customFormat="1" ht="17.25" customHeight="1" outlineLevel="1">
      <c r="A157" s="477"/>
      <c r="B157" s="477"/>
      <c r="C157" s="481" t="s">
        <v>56</v>
      </c>
      <c r="D157" s="482"/>
      <c r="E157" s="110" t="s">
        <v>297</v>
      </c>
      <c r="F157" s="322">
        <v>0</v>
      </c>
      <c r="G157" s="322"/>
      <c r="H157" s="322">
        <v>0</v>
      </c>
      <c r="I157" s="322">
        <v>0</v>
      </c>
      <c r="J157" s="322">
        <v>0</v>
      </c>
      <c r="K157" s="322">
        <v>0</v>
      </c>
      <c r="L157" s="322">
        <v>0</v>
      </c>
      <c r="M157" s="322"/>
      <c r="N157" s="322">
        <v>0</v>
      </c>
      <c r="O157" s="322">
        <v>0</v>
      </c>
      <c r="P157" s="322">
        <v>0</v>
      </c>
      <c r="Q157" s="322">
        <v>0</v>
      </c>
      <c r="R157" s="322">
        <v>0</v>
      </c>
      <c r="S157" s="322"/>
      <c r="T157" s="322">
        <v>0</v>
      </c>
      <c r="U157" s="322">
        <v>0</v>
      </c>
      <c r="V157" s="322">
        <v>0</v>
      </c>
      <c r="W157" s="322">
        <v>0</v>
      </c>
      <c r="X157" s="322">
        <v>0</v>
      </c>
      <c r="Y157" s="322"/>
      <c r="Z157" s="322">
        <v>0</v>
      </c>
      <c r="AA157" s="322">
        <v>0</v>
      </c>
      <c r="AB157" s="322">
        <v>0</v>
      </c>
      <c r="AC157" s="322">
        <v>0</v>
      </c>
      <c r="AD157" s="322">
        <v>0</v>
      </c>
      <c r="AE157" s="322"/>
      <c r="AF157" s="322">
        <v>0</v>
      </c>
      <c r="AG157" s="322">
        <v>0</v>
      </c>
      <c r="AH157" s="322">
        <v>0</v>
      </c>
      <c r="AI157" s="322">
        <v>0</v>
      </c>
      <c r="AJ157" s="322">
        <f t="shared" si="87"/>
        <v>0</v>
      </c>
      <c r="AK157" s="322"/>
      <c r="AL157" s="322">
        <f>Расходы_ЗЧ_и_ДО!M120</f>
        <v>0</v>
      </c>
      <c r="AM157" s="322">
        <f>Расходы_СЦ!M120</f>
        <v>0</v>
      </c>
      <c r="AN157" s="322">
        <f>Расходы_КЦ!M120</f>
        <v>0</v>
      </c>
      <c r="AO157" s="322">
        <f>Расходы_БэкОфис!M120</f>
        <v>0</v>
      </c>
      <c r="AP157" s="143">
        <f t="shared" ref="AP157:AP207" si="91">AJ157-AD157</f>
        <v>0</v>
      </c>
      <c r="AQ157" s="144">
        <f t="shared" ref="AQ157:AQ207" si="92">IF(ISERROR(AP157/AD157),0,AP157/AD157)</f>
        <v>0</v>
      </c>
      <c r="AR157" s="322">
        <f t="shared" si="88"/>
        <v>0</v>
      </c>
      <c r="AS157" s="322"/>
      <c r="AT157" s="322">
        <f>Расходы_ЗЧ_и_ДО!N120</f>
        <v>0</v>
      </c>
      <c r="AU157" s="322">
        <f>Расходы_СЦ!N120</f>
        <v>0</v>
      </c>
      <c r="AV157" s="322">
        <f>Расходы_КЦ!N120</f>
        <v>0</v>
      </c>
      <c r="AW157" s="322">
        <f>Расходы_БэкОфис!N120</f>
        <v>0</v>
      </c>
      <c r="AX157" s="143">
        <f t="shared" si="89"/>
        <v>0</v>
      </c>
      <c r="AY157" s="144">
        <f t="shared" si="90"/>
        <v>0</v>
      </c>
    </row>
    <row r="158" spans="1:51" s="138" customFormat="1" ht="17.25" customHeight="1" outlineLevel="1">
      <c r="A158" s="477"/>
      <c r="B158" s="477"/>
      <c r="C158" s="481" t="s">
        <v>298</v>
      </c>
      <c r="D158" s="482"/>
      <c r="E158" s="110" t="s">
        <v>299</v>
      </c>
      <c r="F158" s="322">
        <v>0</v>
      </c>
      <c r="G158" s="322"/>
      <c r="H158" s="322">
        <v>0</v>
      </c>
      <c r="I158" s="322">
        <v>0</v>
      </c>
      <c r="J158" s="322">
        <v>0</v>
      </c>
      <c r="K158" s="322">
        <v>0</v>
      </c>
      <c r="L158" s="322">
        <v>0</v>
      </c>
      <c r="M158" s="322"/>
      <c r="N158" s="322">
        <v>0</v>
      </c>
      <c r="O158" s="322">
        <v>0</v>
      </c>
      <c r="P158" s="322">
        <v>0</v>
      </c>
      <c r="Q158" s="322">
        <v>0</v>
      </c>
      <c r="R158" s="322">
        <v>0</v>
      </c>
      <c r="S158" s="322"/>
      <c r="T158" s="322">
        <v>0</v>
      </c>
      <c r="U158" s="322">
        <v>0</v>
      </c>
      <c r="V158" s="322">
        <v>0</v>
      </c>
      <c r="W158" s="322">
        <v>0</v>
      </c>
      <c r="X158" s="322">
        <v>0</v>
      </c>
      <c r="Y158" s="322"/>
      <c r="Z158" s="322">
        <v>0</v>
      </c>
      <c r="AA158" s="322">
        <v>0</v>
      </c>
      <c r="AB158" s="322">
        <v>0</v>
      </c>
      <c r="AC158" s="322">
        <v>0</v>
      </c>
      <c r="AD158" s="322">
        <v>0</v>
      </c>
      <c r="AE158" s="322"/>
      <c r="AF158" s="322">
        <v>0</v>
      </c>
      <c r="AG158" s="322">
        <v>0</v>
      </c>
      <c r="AH158" s="322">
        <v>0</v>
      </c>
      <c r="AI158" s="322">
        <v>0</v>
      </c>
      <c r="AJ158" s="322">
        <f t="shared" si="87"/>
        <v>0</v>
      </c>
      <c r="AK158" s="322"/>
      <c r="AL158" s="322">
        <f>Расходы_ЗЧ_и_ДО!M121</f>
        <v>0</v>
      </c>
      <c r="AM158" s="322">
        <f>Расходы_СЦ!M121</f>
        <v>0</v>
      </c>
      <c r="AN158" s="322">
        <f>Расходы_КЦ!M121</f>
        <v>0</v>
      </c>
      <c r="AO158" s="322">
        <f>Расходы_БэкОфис!M121</f>
        <v>0</v>
      </c>
      <c r="AP158" s="143">
        <f t="shared" si="91"/>
        <v>0</v>
      </c>
      <c r="AQ158" s="144">
        <f t="shared" si="92"/>
        <v>0</v>
      </c>
      <c r="AR158" s="322">
        <f t="shared" si="88"/>
        <v>0</v>
      </c>
      <c r="AS158" s="322"/>
      <c r="AT158" s="322">
        <f>Расходы_ЗЧ_и_ДО!N121</f>
        <v>0</v>
      </c>
      <c r="AU158" s="322">
        <f>Расходы_СЦ!N121</f>
        <v>0</v>
      </c>
      <c r="AV158" s="322">
        <f>Расходы_КЦ!N121</f>
        <v>0</v>
      </c>
      <c r="AW158" s="322">
        <f>Расходы_БэкОфис!N121</f>
        <v>0</v>
      </c>
      <c r="AX158" s="143">
        <f t="shared" si="89"/>
        <v>0</v>
      </c>
      <c r="AY158" s="144">
        <f t="shared" si="90"/>
        <v>0</v>
      </c>
    </row>
    <row r="159" spans="1:51" s="138" customFormat="1" ht="17.25" customHeight="1" outlineLevel="1">
      <c r="A159" s="477"/>
      <c r="B159" s="477"/>
      <c r="C159" s="481" t="s">
        <v>57</v>
      </c>
      <c r="D159" s="482"/>
      <c r="E159" s="110" t="s">
        <v>300</v>
      </c>
      <c r="F159" s="322">
        <v>0</v>
      </c>
      <c r="G159" s="322"/>
      <c r="H159" s="322">
        <v>0</v>
      </c>
      <c r="I159" s="322">
        <v>0</v>
      </c>
      <c r="J159" s="322">
        <v>0</v>
      </c>
      <c r="K159" s="322">
        <v>0</v>
      </c>
      <c r="L159" s="322">
        <v>0</v>
      </c>
      <c r="M159" s="322"/>
      <c r="N159" s="322">
        <v>0</v>
      </c>
      <c r="O159" s="322">
        <v>0</v>
      </c>
      <c r="P159" s="322">
        <v>0</v>
      </c>
      <c r="Q159" s="322">
        <v>0</v>
      </c>
      <c r="R159" s="322">
        <v>0</v>
      </c>
      <c r="S159" s="322"/>
      <c r="T159" s="322">
        <v>0</v>
      </c>
      <c r="U159" s="322">
        <v>0</v>
      </c>
      <c r="V159" s="322">
        <v>0</v>
      </c>
      <c r="W159" s="322">
        <v>0</v>
      </c>
      <c r="X159" s="322">
        <v>0</v>
      </c>
      <c r="Y159" s="322"/>
      <c r="Z159" s="322">
        <v>0</v>
      </c>
      <c r="AA159" s="322">
        <v>0</v>
      </c>
      <c r="AB159" s="322">
        <v>0</v>
      </c>
      <c r="AC159" s="322">
        <v>0</v>
      </c>
      <c r="AD159" s="322">
        <v>0</v>
      </c>
      <c r="AE159" s="322"/>
      <c r="AF159" s="322">
        <v>0</v>
      </c>
      <c r="AG159" s="322">
        <v>0</v>
      </c>
      <c r="AH159" s="322">
        <v>0</v>
      </c>
      <c r="AI159" s="322">
        <v>0</v>
      </c>
      <c r="AJ159" s="322">
        <f t="shared" si="87"/>
        <v>0</v>
      </c>
      <c r="AK159" s="322"/>
      <c r="AL159" s="322">
        <f>Расходы_ЗЧ_и_ДО!M122</f>
        <v>0</v>
      </c>
      <c r="AM159" s="322">
        <f>Расходы_СЦ!M122</f>
        <v>0</v>
      </c>
      <c r="AN159" s="322">
        <f>Расходы_КЦ!M122</f>
        <v>0</v>
      </c>
      <c r="AO159" s="322">
        <f>Расходы_БэкОфис!M122</f>
        <v>0</v>
      </c>
      <c r="AP159" s="143">
        <f t="shared" si="91"/>
        <v>0</v>
      </c>
      <c r="AQ159" s="144">
        <f t="shared" si="92"/>
        <v>0</v>
      </c>
      <c r="AR159" s="322">
        <f t="shared" si="88"/>
        <v>0</v>
      </c>
      <c r="AS159" s="322"/>
      <c r="AT159" s="322">
        <f>Расходы_ЗЧ_и_ДО!N122</f>
        <v>0</v>
      </c>
      <c r="AU159" s="322">
        <f>Расходы_СЦ!N122</f>
        <v>0</v>
      </c>
      <c r="AV159" s="322">
        <f>Расходы_КЦ!N122</f>
        <v>0</v>
      </c>
      <c r="AW159" s="322">
        <f>Расходы_БэкОфис!N122</f>
        <v>0</v>
      </c>
      <c r="AX159" s="143">
        <f t="shared" si="89"/>
        <v>0</v>
      </c>
      <c r="AY159" s="144">
        <f t="shared" si="90"/>
        <v>0</v>
      </c>
    </row>
    <row r="160" spans="1:51" s="138" customFormat="1" ht="17.25" customHeight="1" outlineLevel="1">
      <c r="A160" s="477"/>
      <c r="B160" s="477"/>
      <c r="C160" s="481" t="s">
        <v>58</v>
      </c>
      <c r="D160" s="482"/>
      <c r="E160" s="110" t="s">
        <v>301</v>
      </c>
      <c r="F160" s="322">
        <v>0</v>
      </c>
      <c r="G160" s="322"/>
      <c r="H160" s="322">
        <v>0</v>
      </c>
      <c r="I160" s="322">
        <v>0</v>
      </c>
      <c r="J160" s="322">
        <v>0</v>
      </c>
      <c r="K160" s="322">
        <v>0</v>
      </c>
      <c r="L160" s="322">
        <v>0</v>
      </c>
      <c r="M160" s="322"/>
      <c r="N160" s="322">
        <v>0</v>
      </c>
      <c r="O160" s="322">
        <v>0</v>
      </c>
      <c r="P160" s="322">
        <v>0</v>
      </c>
      <c r="Q160" s="322">
        <v>0</v>
      </c>
      <c r="R160" s="322">
        <v>0</v>
      </c>
      <c r="S160" s="322"/>
      <c r="T160" s="322">
        <v>0</v>
      </c>
      <c r="U160" s="322">
        <v>0</v>
      </c>
      <c r="V160" s="322">
        <v>0</v>
      </c>
      <c r="W160" s="322">
        <v>0</v>
      </c>
      <c r="X160" s="322">
        <v>0</v>
      </c>
      <c r="Y160" s="322"/>
      <c r="Z160" s="322">
        <v>0</v>
      </c>
      <c r="AA160" s="322">
        <v>0</v>
      </c>
      <c r="AB160" s="322">
        <v>0</v>
      </c>
      <c r="AC160" s="322">
        <v>0</v>
      </c>
      <c r="AD160" s="322">
        <v>0</v>
      </c>
      <c r="AE160" s="322"/>
      <c r="AF160" s="322">
        <v>0</v>
      </c>
      <c r="AG160" s="322">
        <v>0</v>
      </c>
      <c r="AH160" s="322">
        <v>0</v>
      </c>
      <c r="AI160" s="322">
        <v>0</v>
      </c>
      <c r="AJ160" s="322">
        <f t="shared" si="87"/>
        <v>0</v>
      </c>
      <c r="AK160" s="322"/>
      <c r="AL160" s="322">
        <f>Расходы_ЗЧ_и_ДО!M123</f>
        <v>0</v>
      </c>
      <c r="AM160" s="322">
        <f>Расходы_СЦ!M123</f>
        <v>0</v>
      </c>
      <c r="AN160" s="322">
        <f>Расходы_КЦ!M123</f>
        <v>0</v>
      </c>
      <c r="AO160" s="322">
        <f>Расходы_БэкОфис!M123</f>
        <v>0</v>
      </c>
      <c r="AP160" s="143">
        <f t="shared" si="91"/>
        <v>0</v>
      </c>
      <c r="AQ160" s="144">
        <f t="shared" si="92"/>
        <v>0</v>
      </c>
      <c r="AR160" s="322">
        <f t="shared" si="88"/>
        <v>0</v>
      </c>
      <c r="AS160" s="322"/>
      <c r="AT160" s="322">
        <f>Расходы_ЗЧ_и_ДО!N123</f>
        <v>0</v>
      </c>
      <c r="AU160" s="322">
        <f>Расходы_СЦ!N123</f>
        <v>0</v>
      </c>
      <c r="AV160" s="322">
        <f>Расходы_КЦ!N123</f>
        <v>0</v>
      </c>
      <c r="AW160" s="322">
        <f>Расходы_БэкОфис!N123</f>
        <v>0</v>
      </c>
      <c r="AX160" s="143">
        <f t="shared" si="89"/>
        <v>0</v>
      </c>
      <c r="AY160" s="144">
        <f t="shared" si="90"/>
        <v>0</v>
      </c>
    </row>
    <row r="161" spans="1:51" s="138" customFormat="1" ht="17.25" customHeight="1" outlineLevel="1">
      <c r="A161" s="477"/>
      <c r="B161" s="477"/>
      <c r="C161" s="481" t="s">
        <v>114</v>
      </c>
      <c r="D161" s="482"/>
      <c r="E161" s="110" t="s">
        <v>302</v>
      </c>
      <c r="F161" s="322">
        <v>0</v>
      </c>
      <c r="G161" s="322"/>
      <c r="H161" s="322">
        <v>0</v>
      </c>
      <c r="I161" s="322">
        <v>0</v>
      </c>
      <c r="J161" s="322">
        <v>0</v>
      </c>
      <c r="K161" s="322">
        <v>0</v>
      </c>
      <c r="L161" s="322">
        <v>0</v>
      </c>
      <c r="M161" s="322"/>
      <c r="N161" s="322">
        <v>0</v>
      </c>
      <c r="O161" s="322">
        <v>0</v>
      </c>
      <c r="P161" s="322">
        <v>0</v>
      </c>
      <c r="Q161" s="322">
        <v>0</v>
      </c>
      <c r="R161" s="322">
        <v>0</v>
      </c>
      <c r="S161" s="322"/>
      <c r="T161" s="322">
        <v>0</v>
      </c>
      <c r="U161" s="322">
        <v>0</v>
      </c>
      <c r="V161" s="322">
        <v>0</v>
      </c>
      <c r="W161" s="322">
        <v>0</v>
      </c>
      <c r="X161" s="322">
        <v>0</v>
      </c>
      <c r="Y161" s="322"/>
      <c r="Z161" s="322">
        <v>0</v>
      </c>
      <c r="AA161" s="322">
        <v>0</v>
      </c>
      <c r="AB161" s="322">
        <v>0</v>
      </c>
      <c r="AC161" s="322">
        <v>0</v>
      </c>
      <c r="AD161" s="322">
        <v>0</v>
      </c>
      <c r="AE161" s="322"/>
      <c r="AF161" s="322">
        <v>0</v>
      </c>
      <c r="AG161" s="322">
        <v>0</v>
      </c>
      <c r="AH161" s="322">
        <v>0</v>
      </c>
      <c r="AI161" s="322">
        <v>0</v>
      </c>
      <c r="AJ161" s="322">
        <f t="shared" si="87"/>
        <v>0</v>
      </c>
      <c r="AK161" s="322"/>
      <c r="AL161" s="322">
        <f>Расходы_ЗЧ_и_ДО!M124</f>
        <v>0</v>
      </c>
      <c r="AM161" s="322">
        <f>Расходы_СЦ!M124</f>
        <v>0</v>
      </c>
      <c r="AN161" s="322">
        <f>Расходы_КЦ!M124</f>
        <v>0</v>
      </c>
      <c r="AO161" s="322">
        <f>Расходы_БэкОфис!M124</f>
        <v>0</v>
      </c>
      <c r="AP161" s="143">
        <f t="shared" si="91"/>
        <v>0</v>
      </c>
      <c r="AQ161" s="144">
        <f t="shared" si="92"/>
        <v>0</v>
      </c>
      <c r="AR161" s="322">
        <f t="shared" si="88"/>
        <v>0</v>
      </c>
      <c r="AS161" s="322"/>
      <c r="AT161" s="322">
        <f>Расходы_ЗЧ_и_ДО!N124</f>
        <v>0</v>
      </c>
      <c r="AU161" s="322">
        <f>Расходы_СЦ!N124</f>
        <v>0</v>
      </c>
      <c r="AV161" s="322">
        <f>Расходы_КЦ!N124</f>
        <v>0</v>
      </c>
      <c r="AW161" s="322">
        <f>Расходы_БэкОфис!N124</f>
        <v>0</v>
      </c>
      <c r="AX161" s="143">
        <f t="shared" si="89"/>
        <v>0</v>
      </c>
      <c r="AY161" s="144">
        <f t="shared" si="90"/>
        <v>0</v>
      </c>
    </row>
    <row r="162" spans="1:51" s="138" customFormat="1" ht="17.25" customHeight="1">
      <c r="A162" s="477"/>
      <c r="B162" s="477"/>
      <c r="C162" s="481" t="s">
        <v>303</v>
      </c>
      <c r="D162" s="482"/>
      <c r="E162" s="110" t="s">
        <v>304</v>
      </c>
      <c r="F162" s="322">
        <v>0</v>
      </c>
      <c r="G162" s="322"/>
      <c r="H162" s="322">
        <v>0</v>
      </c>
      <c r="I162" s="322">
        <v>0</v>
      </c>
      <c r="J162" s="322">
        <v>0</v>
      </c>
      <c r="K162" s="322">
        <v>0</v>
      </c>
      <c r="L162" s="322">
        <v>0</v>
      </c>
      <c r="M162" s="322"/>
      <c r="N162" s="322">
        <v>0</v>
      </c>
      <c r="O162" s="322">
        <v>0</v>
      </c>
      <c r="P162" s="322">
        <v>0</v>
      </c>
      <c r="Q162" s="322">
        <v>0</v>
      </c>
      <c r="R162" s="322">
        <v>0</v>
      </c>
      <c r="S162" s="322"/>
      <c r="T162" s="322">
        <v>0</v>
      </c>
      <c r="U162" s="322">
        <v>0</v>
      </c>
      <c r="V162" s="322">
        <v>0</v>
      </c>
      <c r="W162" s="322">
        <v>0</v>
      </c>
      <c r="X162" s="322">
        <v>0</v>
      </c>
      <c r="Y162" s="322"/>
      <c r="Z162" s="322">
        <v>0</v>
      </c>
      <c r="AA162" s="322">
        <v>0</v>
      </c>
      <c r="AB162" s="322">
        <v>0</v>
      </c>
      <c r="AC162" s="322">
        <v>0</v>
      </c>
      <c r="AD162" s="322">
        <v>0</v>
      </c>
      <c r="AE162" s="322"/>
      <c r="AF162" s="322">
        <v>0</v>
      </c>
      <c r="AG162" s="322">
        <v>0</v>
      </c>
      <c r="AH162" s="322">
        <v>0</v>
      </c>
      <c r="AI162" s="322">
        <v>0</v>
      </c>
      <c r="AJ162" s="322">
        <f t="shared" si="87"/>
        <v>0</v>
      </c>
      <c r="AK162" s="322"/>
      <c r="AL162" s="322">
        <f>Расходы_ЗЧ_и_ДО!M125</f>
        <v>0</v>
      </c>
      <c r="AM162" s="322">
        <f>Расходы_СЦ!M125</f>
        <v>0</v>
      </c>
      <c r="AN162" s="322">
        <f>Расходы_КЦ!M125</f>
        <v>0</v>
      </c>
      <c r="AO162" s="322">
        <f>Расходы_БэкОфис!M125</f>
        <v>0</v>
      </c>
      <c r="AP162" s="143">
        <f t="shared" si="91"/>
        <v>0</v>
      </c>
      <c r="AQ162" s="144">
        <f t="shared" si="92"/>
        <v>0</v>
      </c>
      <c r="AR162" s="322">
        <f t="shared" si="88"/>
        <v>0</v>
      </c>
      <c r="AS162" s="322"/>
      <c r="AT162" s="322">
        <f>Расходы_ЗЧ_и_ДО!N125</f>
        <v>0</v>
      </c>
      <c r="AU162" s="322">
        <f>Расходы_СЦ!N125</f>
        <v>0</v>
      </c>
      <c r="AV162" s="322">
        <f>Расходы_КЦ!N125</f>
        <v>0</v>
      </c>
      <c r="AW162" s="322">
        <f>Расходы_БэкОфис!N125</f>
        <v>0</v>
      </c>
      <c r="AX162" s="143">
        <f t="shared" si="89"/>
        <v>0</v>
      </c>
      <c r="AY162" s="144">
        <f t="shared" si="90"/>
        <v>0</v>
      </c>
    </row>
    <row r="163" spans="1:51" s="138" customFormat="1" ht="17.25" customHeight="1">
      <c r="A163" s="477"/>
      <c r="B163" s="477"/>
      <c r="C163" s="481" t="s">
        <v>305</v>
      </c>
      <c r="D163" s="482"/>
      <c r="E163" s="110" t="s">
        <v>306</v>
      </c>
      <c r="F163" s="322">
        <v>0</v>
      </c>
      <c r="G163" s="322"/>
      <c r="H163" s="322">
        <v>0</v>
      </c>
      <c r="I163" s="322">
        <v>0</v>
      </c>
      <c r="J163" s="322">
        <v>0</v>
      </c>
      <c r="K163" s="322">
        <v>0</v>
      </c>
      <c r="L163" s="322">
        <v>0</v>
      </c>
      <c r="M163" s="322"/>
      <c r="N163" s="322">
        <v>0</v>
      </c>
      <c r="O163" s="322">
        <v>0</v>
      </c>
      <c r="P163" s="322">
        <v>0</v>
      </c>
      <c r="Q163" s="322">
        <v>0</v>
      </c>
      <c r="R163" s="322">
        <v>0</v>
      </c>
      <c r="S163" s="322"/>
      <c r="T163" s="322">
        <v>0</v>
      </c>
      <c r="U163" s="322">
        <v>0</v>
      </c>
      <c r="V163" s="322">
        <v>0</v>
      </c>
      <c r="W163" s="322">
        <v>0</v>
      </c>
      <c r="X163" s="322">
        <v>0</v>
      </c>
      <c r="Y163" s="322"/>
      <c r="Z163" s="322">
        <v>0</v>
      </c>
      <c r="AA163" s="322">
        <v>0</v>
      </c>
      <c r="AB163" s="322">
        <v>0</v>
      </c>
      <c r="AC163" s="322">
        <v>0</v>
      </c>
      <c r="AD163" s="322">
        <v>0</v>
      </c>
      <c r="AE163" s="322"/>
      <c r="AF163" s="322">
        <v>0</v>
      </c>
      <c r="AG163" s="322">
        <v>0</v>
      </c>
      <c r="AH163" s="322">
        <v>0</v>
      </c>
      <c r="AI163" s="322">
        <v>0</v>
      </c>
      <c r="AJ163" s="322">
        <f t="shared" si="87"/>
        <v>0</v>
      </c>
      <c r="AK163" s="322"/>
      <c r="AL163" s="322">
        <f>Расходы_ЗЧ_и_ДО!M126</f>
        <v>0</v>
      </c>
      <c r="AM163" s="322">
        <f>Расходы_СЦ!M126</f>
        <v>0</v>
      </c>
      <c r="AN163" s="322">
        <f>Расходы_КЦ!M126</f>
        <v>0</v>
      </c>
      <c r="AO163" s="322">
        <f>Расходы_БэкОфис!M126</f>
        <v>0</v>
      </c>
      <c r="AP163" s="143">
        <f t="shared" si="91"/>
        <v>0</v>
      </c>
      <c r="AQ163" s="144">
        <f t="shared" si="92"/>
        <v>0</v>
      </c>
      <c r="AR163" s="322">
        <f t="shared" si="88"/>
        <v>0</v>
      </c>
      <c r="AS163" s="322"/>
      <c r="AT163" s="322">
        <f>Расходы_ЗЧ_и_ДО!N126</f>
        <v>0</v>
      </c>
      <c r="AU163" s="322">
        <f>Расходы_СЦ!N126</f>
        <v>0</v>
      </c>
      <c r="AV163" s="322">
        <f>Расходы_КЦ!N126</f>
        <v>0</v>
      </c>
      <c r="AW163" s="322">
        <f>Расходы_БэкОфис!N126</f>
        <v>0</v>
      </c>
      <c r="AX163" s="143">
        <f t="shared" si="89"/>
        <v>0</v>
      </c>
      <c r="AY163" s="144">
        <f t="shared" si="90"/>
        <v>0</v>
      </c>
    </row>
    <row r="164" spans="1:51" s="138" customFormat="1" ht="17.25" customHeight="1" thickBot="1">
      <c r="A164" s="478"/>
      <c r="B164" s="478"/>
      <c r="C164" s="549" t="s">
        <v>307</v>
      </c>
      <c r="D164" s="550"/>
      <c r="E164" s="108" t="s">
        <v>308</v>
      </c>
      <c r="F164" s="322">
        <v>0</v>
      </c>
      <c r="G164" s="322"/>
      <c r="H164" s="322">
        <v>0</v>
      </c>
      <c r="I164" s="322">
        <v>0</v>
      </c>
      <c r="J164" s="322">
        <v>0</v>
      </c>
      <c r="K164" s="322"/>
      <c r="L164" s="322">
        <v>0</v>
      </c>
      <c r="M164" s="322"/>
      <c r="N164" s="322">
        <v>0</v>
      </c>
      <c r="O164" s="322">
        <v>0</v>
      </c>
      <c r="P164" s="322">
        <v>0</v>
      </c>
      <c r="Q164" s="322"/>
      <c r="R164" s="322">
        <v>0</v>
      </c>
      <c r="S164" s="322"/>
      <c r="T164" s="322">
        <v>0</v>
      </c>
      <c r="U164" s="322">
        <v>0</v>
      </c>
      <c r="V164" s="322">
        <v>0</v>
      </c>
      <c r="W164" s="322"/>
      <c r="X164" s="322">
        <v>0</v>
      </c>
      <c r="Y164" s="322"/>
      <c r="Z164" s="322">
        <v>0</v>
      </c>
      <c r="AA164" s="322">
        <v>0</v>
      </c>
      <c r="AB164" s="322">
        <v>0</v>
      </c>
      <c r="AC164" s="322"/>
      <c r="AD164" s="322">
        <v>0</v>
      </c>
      <c r="AE164" s="322"/>
      <c r="AF164" s="322">
        <v>0</v>
      </c>
      <c r="AG164" s="322">
        <v>0</v>
      </c>
      <c r="AH164" s="322">
        <v>0</v>
      </c>
      <c r="AI164" s="322"/>
      <c r="AJ164" s="322">
        <f t="shared" si="87"/>
        <v>0</v>
      </c>
      <c r="AK164" s="322"/>
      <c r="AL164" s="322">
        <f>Расходы_ЗЧ_и_ДО!M127</f>
        <v>0</v>
      </c>
      <c r="AM164" s="322">
        <f>Расходы_СЦ!M127</f>
        <v>0</v>
      </c>
      <c r="AN164" s="322">
        <f>Расходы_КЦ!M127+Расходы_БэкОфис!M127</f>
        <v>0</v>
      </c>
      <c r="AO164" s="322"/>
      <c r="AP164" s="145">
        <f t="shared" si="91"/>
        <v>0</v>
      </c>
      <c r="AQ164" s="146">
        <f t="shared" si="92"/>
        <v>0</v>
      </c>
      <c r="AR164" s="322">
        <f t="shared" si="88"/>
        <v>0</v>
      </c>
      <c r="AS164" s="322"/>
      <c r="AT164" s="322">
        <f>Расходы_ЗЧ_и_ДО!N127</f>
        <v>0</v>
      </c>
      <c r="AU164" s="322">
        <f>Расходы_СЦ!N127</f>
        <v>0</v>
      </c>
      <c r="AV164" s="322">
        <f>Расходы_КЦ!N127+Расходы_БэкОфис!N127</f>
        <v>0</v>
      </c>
      <c r="AW164" s="322"/>
      <c r="AX164" s="145">
        <f t="shared" si="89"/>
        <v>0</v>
      </c>
      <c r="AY164" s="146">
        <f t="shared" si="90"/>
        <v>0</v>
      </c>
    </row>
    <row r="165" spans="1:51" s="138" customFormat="1" ht="17.25" customHeight="1" thickBot="1">
      <c r="A165" s="473" t="s">
        <v>59</v>
      </c>
      <c r="B165" s="474"/>
      <c r="C165" s="474"/>
      <c r="D165" s="475"/>
      <c r="E165" s="100" t="s">
        <v>309</v>
      </c>
      <c r="F165" s="152">
        <v>669.34000000000026</v>
      </c>
      <c r="G165" s="152">
        <v>0</v>
      </c>
      <c r="H165" s="152">
        <v>775.65999999999985</v>
      </c>
      <c r="I165" s="152">
        <v>0</v>
      </c>
      <c r="J165" s="152">
        <v>-106.32000000000006</v>
      </c>
      <c r="K165" s="152">
        <v>0</v>
      </c>
      <c r="L165" s="152">
        <v>626.47970643000042</v>
      </c>
      <c r="M165" s="152">
        <v>0</v>
      </c>
      <c r="N165" s="152">
        <v>931.99400000000014</v>
      </c>
      <c r="O165" s="152">
        <v>0</v>
      </c>
      <c r="P165" s="152">
        <v>-226.01429357000018</v>
      </c>
      <c r="Q165" s="152">
        <v>-79.5</v>
      </c>
      <c r="R165" s="152">
        <v>380.76500000000055</v>
      </c>
      <c r="S165" s="152">
        <v>0</v>
      </c>
      <c r="T165" s="152">
        <v>791.57000000000016</v>
      </c>
      <c r="U165" s="152">
        <v>0</v>
      </c>
      <c r="V165" s="152">
        <v>-342.80500000000006</v>
      </c>
      <c r="W165" s="152">
        <v>-68</v>
      </c>
      <c r="X165" s="152">
        <v>976.42387451999934</v>
      </c>
      <c r="Y165" s="152">
        <v>0</v>
      </c>
      <c r="Z165" s="152">
        <v>1137.585</v>
      </c>
      <c r="AA165" s="152">
        <v>0</v>
      </c>
      <c r="AB165" s="152">
        <v>-93.161125480000635</v>
      </c>
      <c r="AC165" s="152">
        <v>-68</v>
      </c>
      <c r="AD165" s="152">
        <v>1004.9</v>
      </c>
      <c r="AE165" s="152">
        <v>0</v>
      </c>
      <c r="AF165" s="152">
        <v>1123.1500000000001</v>
      </c>
      <c r="AG165" s="152">
        <v>0</v>
      </c>
      <c r="AH165" s="152">
        <v>-50.249999999999993</v>
      </c>
      <c r="AI165" s="152">
        <v>-68</v>
      </c>
      <c r="AJ165" s="152">
        <f t="shared" ref="AJ165:AO165" si="93">AJ122+AJ123-AJ129</f>
        <v>628.21260070400012</v>
      </c>
      <c r="AK165" s="152">
        <f t="shared" si="93"/>
        <v>0</v>
      </c>
      <c r="AL165" s="152">
        <f t="shared" si="93"/>
        <v>1164.5240299999996</v>
      </c>
      <c r="AM165" s="152">
        <f t="shared" si="93"/>
        <v>0</v>
      </c>
      <c r="AN165" s="152">
        <f t="shared" si="93"/>
        <v>-468.31142929599991</v>
      </c>
      <c r="AO165" s="152">
        <f t="shared" si="93"/>
        <v>-68</v>
      </c>
      <c r="AP165" s="152">
        <f t="shared" si="91"/>
        <v>-376.68739929599985</v>
      </c>
      <c r="AQ165" s="140">
        <f t="shared" si="92"/>
        <v>-0.37485063120310463</v>
      </c>
      <c r="AR165" s="152">
        <f t="shared" ref="AR165:AW165" si="94">AR122+AR123-AR129</f>
        <v>987.96499999999935</v>
      </c>
      <c r="AS165" s="152">
        <f t="shared" si="94"/>
        <v>0</v>
      </c>
      <c r="AT165" s="152">
        <f t="shared" si="94"/>
        <v>1293.4899999999998</v>
      </c>
      <c r="AU165" s="152">
        <f t="shared" si="94"/>
        <v>0</v>
      </c>
      <c r="AV165" s="152">
        <f t="shared" si="94"/>
        <v>-237.52499999999989</v>
      </c>
      <c r="AW165" s="152">
        <f t="shared" si="94"/>
        <v>-68</v>
      </c>
      <c r="AX165" s="152">
        <f t="shared" si="89"/>
        <v>359.75239929599923</v>
      </c>
      <c r="AY165" s="140">
        <f t="shared" si="90"/>
        <v>1.5726602728007149</v>
      </c>
    </row>
    <row r="166" spans="1:51" s="160" customFormat="1" ht="17.25" customHeight="1" thickBot="1">
      <c r="A166" s="473" t="s">
        <v>310</v>
      </c>
      <c r="B166" s="474"/>
      <c r="C166" s="474"/>
      <c r="D166" s="475"/>
      <c r="E166" s="100" t="s">
        <v>311</v>
      </c>
      <c r="F166" s="152">
        <v>0</v>
      </c>
      <c r="G166" s="152">
        <v>0</v>
      </c>
      <c r="H166" s="152">
        <v>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0</v>
      </c>
      <c r="Q166" s="152">
        <v>0</v>
      </c>
      <c r="R166" s="152">
        <v>0</v>
      </c>
      <c r="S166" s="152">
        <v>0</v>
      </c>
      <c r="T166" s="152">
        <v>0</v>
      </c>
      <c r="U166" s="152">
        <v>0</v>
      </c>
      <c r="V166" s="152">
        <v>0</v>
      </c>
      <c r="W166" s="152">
        <v>0</v>
      </c>
      <c r="X166" s="152">
        <v>0</v>
      </c>
      <c r="Y166" s="152">
        <v>0</v>
      </c>
      <c r="Z166" s="152">
        <v>0</v>
      </c>
      <c r="AA166" s="152">
        <v>0</v>
      </c>
      <c r="AB166" s="152">
        <v>0</v>
      </c>
      <c r="AC166" s="152">
        <v>0</v>
      </c>
      <c r="AD166" s="152">
        <v>0</v>
      </c>
      <c r="AE166" s="152">
        <v>0</v>
      </c>
      <c r="AF166" s="152">
        <v>0</v>
      </c>
      <c r="AG166" s="152">
        <v>0</v>
      </c>
      <c r="AH166" s="152">
        <v>0</v>
      </c>
      <c r="AI166" s="152">
        <v>0</v>
      </c>
      <c r="AJ166" s="152">
        <f t="shared" ref="AJ166:AO166" si="95">SUM(AJ167:AJ176)</f>
        <v>0</v>
      </c>
      <c r="AK166" s="152">
        <f t="shared" si="95"/>
        <v>0</v>
      </c>
      <c r="AL166" s="152">
        <f t="shared" si="95"/>
        <v>0</v>
      </c>
      <c r="AM166" s="152">
        <f t="shared" si="95"/>
        <v>0</v>
      </c>
      <c r="AN166" s="152">
        <f t="shared" si="95"/>
        <v>0</v>
      </c>
      <c r="AO166" s="152">
        <f t="shared" si="95"/>
        <v>0</v>
      </c>
      <c r="AP166" s="152">
        <f t="shared" si="91"/>
        <v>0</v>
      </c>
      <c r="AQ166" s="140">
        <f t="shared" si="92"/>
        <v>0</v>
      </c>
      <c r="AR166" s="152">
        <f t="shared" ref="AR166:AW166" si="96">SUM(AR167:AR176)</f>
        <v>0</v>
      </c>
      <c r="AS166" s="152">
        <f t="shared" si="96"/>
        <v>0</v>
      </c>
      <c r="AT166" s="152">
        <f t="shared" si="96"/>
        <v>0</v>
      </c>
      <c r="AU166" s="152">
        <f t="shared" si="96"/>
        <v>0</v>
      </c>
      <c r="AV166" s="152">
        <f t="shared" si="96"/>
        <v>0</v>
      </c>
      <c r="AW166" s="152">
        <f t="shared" si="96"/>
        <v>0</v>
      </c>
      <c r="AX166" s="152">
        <f t="shared" si="89"/>
        <v>0</v>
      </c>
      <c r="AY166" s="140">
        <f t="shared" si="90"/>
        <v>0</v>
      </c>
    </row>
    <row r="167" spans="1:51" s="160" customFormat="1" ht="17.25" customHeight="1">
      <c r="A167" s="476"/>
      <c r="B167" s="556" t="s">
        <v>312</v>
      </c>
      <c r="C167" s="556"/>
      <c r="D167" s="557"/>
      <c r="E167" s="107" t="s">
        <v>313</v>
      </c>
      <c r="F167" s="322">
        <v>0</v>
      </c>
      <c r="G167" s="322"/>
      <c r="H167" s="322">
        <v>0</v>
      </c>
      <c r="I167" s="322">
        <v>0</v>
      </c>
      <c r="J167" s="322">
        <v>0</v>
      </c>
      <c r="K167" s="322">
        <v>0</v>
      </c>
      <c r="L167" s="322">
        <v>0</v>
      </c>
      <c r="M167" s="322"/>
      <c r="N167" s="322">
        <v>0</v>
      </c>
      <c r="O167" s="322">
        <v>0</v>
      </c>
      <c r="P167" s="322">
        <v>0</v>
      </c>
      <c r="Q167" s="322">
        <v>0</v>
      </c>
      <c r="R167" s="322">
        <v>0</v>
      </c>
      <c r="S167" s="322"/>
      <c r="T167" s="322">
        <v>0</v>
      </c>
      <c r="U167" s="322">
        <v>0</v>
      </c>
      <c r="V167" s="322">
        <v>0</v>
      </c>
      <c r="W167" s="322">
        <v>0</v>
      </c>
      <c r="X167" s="322">
        <v>0</v>
      </c>
      <c r="Y167" s="322"/>
      <c r="Z167" s="322">
        <v>0</v>
      </c>
      <c r="AA167" s="322">
        <v>0</v>
      </c>
      <c r="AB167" s="322">
        <v>0</v>
      </c>
      <c r="AC167" s="322">
        <v>0</v>
      </c>
      <c r="AD167" s="322">
        <v>0</v>
      </c>
      <c r="AE167" s="322"/>
      <c r="AF167" s="322">
        <v>0</v>
      </c>
      <c r="AG167" s="322">
        <v>0</v>
      </c>
      <c r="AH167" s="322">
        <v>0</v>
      </c>
      <c r="AI167" s="322">
        <v>0</v>
      </c>
      <c r="AJ167" s="322">
        <f t="shared" ref="AJ167:AJ176" si="97">SUM(AK167:AO167)</f>
        <v>0</v>
      </c>
      <c r="AK167" s="322"/>
      <c r="AL167" s="322">
        <f>Расходы_ЗЧ_и_ДО!M169</f>
        <v>0</v>
      </c>
      <c r="AM167" s="322">
        <f>Расходы_СЦ!M169</f>
        <v>0</v>
      </c>
      <c r="AN167" s="322">
        <f>Расходы_КЦ!M169</f>
        <v>0</v>
      </c>
      <c r="AO167" s="322">
        <f>Расходы_БэкОфис!M169</f>
        <v>0</v>
      </c>
      <c r="AP167" s="161">
        <f t="shared" si="91"/>
        <v>0</v>
      </c>
      <c r="AQ167" s="162">
        <f t="shared" si="92"/>
        <v>0</v>
      </c>
      <c r="AR167" s="322">
        <f t="shared" ref="AR167:AR176" si="98">SUM(AS167:AW167)</f>
        <v>0</v>
      </c>
      <c r="AS167" s="322"/>
      <c r="AT167" s="322">
        <f>Расходы_ЗЧ_и_ДО!N169</f>
        <v>0</v>
      </c>
      <c r="AU167" s="322">
        <f>Расходы_СЦ!N169</f>
        <v>0</v>
      </c>
      <c r="AV167" s="322">
        <f>Расходы_КЦ!N169</f>
        <v>0</v>
      </c>
      <c r="AW167" s="322">
        <f>Расходы_БэкОфис!N169</f>
        <v>0</v>
      </c>
      <c r="AX167" s="161">
        <f t="shared" si="89"/>
        <v>0</v>
      </c>
      <c r="AY167" s="162">
        <f t="shared" si="90"/>
        <v>0</v>
      </c>
    </row>
    <row r="168" spans="1:51" s="160" customFormat="1" ht="17.25" customHeight="1">
      <c r="A168" s="477"/>
      <c r="B168" s="481" t="s">
        <v>314</v>
      </c>
      <c r="C168" s="481"/>
      <c r="D168" s="482"/>
      <c r="E168" s="110" t="s">
        <v>315</v>
      </c>
      <c r="F168" s="322">
        <v>0</v>
      </c>
      <c r="G168" s="322"/>
      <c r="H168" s="322">
        <v>0</v>
      </c>
      <c r="I168" s="322">
        <v>0</v>
      </c>
      <c r="J168" s="322">
        <v>0</v>
      </c>
      <c r="K168" s="322">
        <v>0</v>
      </c>
      <c r="L168" s="322">
        <v>0</v>
      </c>
      <c r="M168" s="322"/>
      <c r="N168" s="322">
        <v>0</v>
      </c>
      <c r="O168" s="322">
        <v>0</v>
      </c>
      <c r="P168" s="322">
        <v>0</v>
      </c>
      <c r="Q168" s="322">
        <v>0</v>
      </c>
      <c r="R168" s="322">
        <v>0</v>
      </c>
      <c r="S168" s="322"/>
      <c r="T168" s="322">
        <v>0</v>
      </c>
      <c r="U168" s="322">
        <v>0</v>
      </c>
      <c r="V168" s="322">
        <v>0</v>
      </c>
      <c r="W168" s="322">
        <v>0</v>
      </c>
      <c r="X168" s="322">
        <v>0</v>
      </c>
      <c r="Y168" s="322"/>
      <c r="Z168" s="322">
        <v>0</v>
      </c>
      <c r="AA168" s="322">
        <v>0</v>
      </c>
      <c r="AB168" s="322">
        <v>0</v>
      </c>
      <c r="AC168" s="322">
        <v>0</v>
      </c>
      <c r="AD168" s="322">
        <v>0</v>
      </c>
      <c r="AE168" s="322"/>
      <c r="AF168" s="322">
        <v>0</v>
      </c>
      <c r="AG168" s="322">
        <v>0</v>
      </c>
      <c r="AH168" s="322">
        <v>0</v>
      </c>
      <c r="AI168" s="322">
        <v>0</v>
      </c>
      <c r="AJ168" s="322">
        <f t="shared" si="97"/>
        <v>0</v>
      </c>
      <c r="AK168" s="322"/>
      <c r="AL168" s="322">
        <f>Расходы_ЗЧ_и_ДО!M170</f>
        <v>0</v>
      </c>
      <c r="AM168" s="322">
        <f>Расходы_СЦ!M170</f>
        <v>0</v>
      </c>
      <c r="AN168" s="322">
        <f>Расходы_КЦ!M170</f>
        <v>0</v>
      </c>
      <c r="AO168" s="322">
        <f>Расходы_БэкОфис!M170</f>
        <v>0</v>
      </c>
      <c r="AP168" s="163">
        <f t="shared" si="91"/>
        <v>0</v>
      </c>
      <c r="AQ168" s="164">
        <f t="shared" si="92"/>
        <v>0</v>
      </c>
      <c r="AR168" s="322">
        <f t="shared" si="98"/>
        <v>0</v>
      </c>
      <c r="AS168" s="322"/>
      <c r="AT168" s="322">
        <f>Расходы_ЗЧ_и_ДО!N170</f>
        <v>0</v>
      </c>
      <c r="AU168" s="322">
        <f>Расходы_СЦ!N170</f>
        <v>0</v>
      </c>
      <c r="AV168" s="322">
        <f>Расходы_КЦ!N170</f>
        <v>0</v>
      </c>
      <c r="AW168" s="322">
        <f>Расходы_БэкОфис!N170</f>
        <v>0</v>
      </c>
      <c r="AX168" s="163">
        <f t="shared" si="89"/>
        <v>0</v>
      </c>
      <c r="AY168" s="164">
        <f t="shared" si="90"/>
        <v>0</v>
      </c>
    </row>
    <row r="169" spans="1:51" s="160" customFormat="1" ht="17.25" customHeight="1">
      <c r="A169" s="477"/>
      <c r="B169" s="481" t="s">
        <v>316</v>
      </c>
      <c r="C169" s="481"/>
      <c r="D169" s="482"/>
      <c r="E169" s="110" t="s">
        <v>317</v>
      </c>
      <c r="F169" s="322">
        <v>0</v>
      </c>
      <c r="G169" s="322"/>
      <c r="H169" s="322">
        <v>0</v>
      </c>
      <c r="I169" s="322">
        <v>0</v>
      </c>
      <c r="J169" s="322">
        <v>0</v>
      </c>
      <c r="K169" s="322">
        <v>0</v>
      </c>
      <c r="L169" s="322">
        <v>0</v>
      </c>
      <c r="M169" s="322"/>
      <c r="N169" s="322">
        <v>0</v>
      </c>
      <c r="O169" s="322">
        <v>0</v>
      </c>
      <c r="P169" s="322">
        <v>0</v>
      </c>
      <c r="Q169" s="322">
        <v>0</v>
      </c>
      <c r="R169" s="322">
        <v>0</v>
      </c>
      <c r="S169" s="322"/>
      <c r="T169" s="322">
        <v>0</v>
      </c>
      <c r="U169" s="322">
        <v>0</v>
      </c>
      <c r="V169" s="322">
        <v>0</v>
      </c>
      <c r="W169" s="322">
        <v>0</v>
      </c>
      <c r="X169" s="322">
        <v>0</v>
      </c>
      <c r="Y169" s="322"/>
      <c r="Z169" s="322">
        <v>0</v>
      </c>
      <c r="AA169" s="322">
        <v>0</v>
      </c>
      <c r="AB169" s="322">
        <v>0</v>
      </c>
      <c r="AC169" s="322">
        <v>0</v>
      </c>
      <c r="AD169" s="322">
        <v>0</v>
      </c>
      <c r="AE169" s="322"/>
      <c r="AF169" s="322">
        <v>0</v>
      </c>
      <c r="AG169" s="322">
        <v>0</v>
      </c>
      <c r="AH169" s="322">
        <v>0</v>
      </c>
      <c r="AI169" s="322">
        <v>0</v>
      </c>
      <c r="AJ169" s="322">
        <f t="shared" si="97"/>
        <v>0</v>
      </c>
      <c r="AK169" s="322"/>
      <c r="AL169" s="322">
        <f>Расходы_ЗЧ_и_ДО!M171</f>
        <v>0</v>
      </c>
      <c r="AM169" s="322">
        <f>Расходы_СЦ!M171</f>
        <v>0</v>
      </c>
      <c r="AN169" s="322">
        <f>Расходы_КЦ!M171</f>
        <v>0</v>
      </c>
      <c r="AO169" s="322">
        <f>Расходы_БэкОфис!M171</f>
        <v>0</v>
      </c>
      <c r="AP169" s="163">
        <f t="shared" si="91"/>
        <v>0</v>
      </c>
      <c r="AQ169" s="164">
        <f t="shared" si="92"/>
        <v>0</v>
      </c>
      <c r="AR169" s="322">
        <f t="shared" si="98"/>
        <v>0</v>
      </c>
      <c r="AS169" s="322"/>
      <c r="AT169" s="322">
        <f>Расходы_ЗЧ_и_ДО!N171</f>
        <v>0</v>
      </c>
      <c r="AU169" s="322">
        <f>Расходы_СЦ!N171</f>
        <v>0</v>
      </c>
      <c r="AV169" s="322">
        <f>Расходы_КЦ!N171</f>
        <v>0</v>
      </c>
      <c r="AW169" s="322">
        <f>Расходы_БэкОфис!N171</f>
        <v>0</v>
      </c>
      <c r="AX169" s="163">
        <f t="shared" si="89"/>
        <v>0</v>
      </c>
      <c r="AY169" s="164">
        <f t="shared" si="90"/>
        <v>0</v>
      </c>
    </row>
    <row r="170" spans="1:51" s="160" customFormat="1" ht="17.25" customHeight="1">
      <c r="A170" s="477"/>
      <c r="B170" s="481" t="s">
        <v>318</v>
      </c>
      <c r="C170" s="481"/>
      <c r="D170" s="482"/>
      <c r="E170" s="110" t="s">
        <v>319</v>
      </c>
      <c r="F170" s="322">
        <v>0</v>
      </c>
      <c r="G170" s="322"/>
      <c r="H170" s="322">
        <v>0</v>
      </c>
      <c r="I170" s="322">
        <v>0</v>
      </c>
      <c r="J170" s="322">
        <v>0</v>
      </c>
      <c r="K170" s="322">
        <v>0</v>
      </c>
      <c r="L170" s="322">
        <v>0</v>
      </c>
      <c r="M170" s="322"/>
      <c r="N170" s="322">
        <v>0</v>
      </c>
      <c r="O170" s="322">
        <v>0</v>
      </c>
      <c r="P170" s="322">
        <v>0</v>
      </c>
      <c r="Q170" s="322">
        <v>0</v>
      </c>
      <c r="R170" s="322">
        <v>0</v>
      </c>
      <c r="S170" s="322"/>
      <c r="T170" s="322">
        <v>0</v>
      </c>
      <c r="U170" s="322">
        <v>0</v>
      </c>
      <c r="V170" s="322">
        <v>0</v>
      </c>
      <c r="W170" s="322">
        <v>0</v>
      </c>
      <c r="X170" s="322">
        <v>0</v>
      </c>
      <c r="Y170" s="322"/>
      <c r="Z170" s="322">
        <v>0</v>
      </c>
      <c r="AA170" s="322">
        <v>0</v>
      </c>
      <c r="AB170" s="322">
        <v>0</v>
      </c>
      <c r="AC170" s="322">
        <v>0</v>
      </c>
      <c r="AD170" s="322">
        <v>0</v>
      </c>
      <c r="AE170" s="322"/>
      <c r="AF170" s="322">
        <v>0</v>
      </c>
      <c r="AG170" s="322">
        <v>0</v>
      </c>
      <c r="AH170" s="322">
        <v>0</v>
      </c>
      <c r="AI170" s="322">
        <v>0</v>
      </c>
      <c r="AJ170" s="322">
        <f t="shared" si="97"/>
        <v>0</v>
      </c>
      <c r="AK170" s="322"/>
      <c r="AL170" s="322">
        <f>Расходы_ЗЧ_и_ДО!M172</f>
        <v>0</v>
      </c>
      <c r="AM170" s="322">
        <f>Расходы_СЦ!M172</f>
        <v>0</v>
      </c>
      <c r="AN170" s="322">
        <f>Расходы_КЦ!M172</f>
        <v>0</v>
      </c>
      <c r="AO170" s="322">
        <f>Расходы_БэкОфис!M172</f>
        <v>0</v>
      </c>
      <c r="AP170" s="163">
        <f t="shared" si="91"/>
        <v>0</v>
      </c>
      <c r="AQ170" s="164">
        <f t="shared" si="92"/>
        <v>0</v>
      </c>
      <c r="AR170" s="322">
        <f t="shared" si="98"/>
        <v>0</v>
      </c>
      <c r="AS170" s="322"/>
      <c r="AT170" s="322">
        <f>Расходы_ЗЧ_и_ДО!N172</f>
        <v>0</v>
      </c>
      <c r="AU170" s="322">
        <f>Расходы_СЦ!N172</f>
        <v>0</v>
      </c>
      <c r="AV170" s="322">
        <f>Расходы_КЦ!N172</f>
        <v>0</v>
      </c>
      <c r="AW170" s="322">
        <f>Расходы_БэкОфис!N172</f>
        <v>0</v>
      </c>
      <c r="AX170" s="163">
        <f t="shared" si="89"/>
        <v>0</v>
      </c>
      <c r="AY170" s="164">
        <f t="shared" si="90"/>
        <v>0</v>
      </c>
    </row>
    <row r="171" spans="1:51" s="160" customFormat="1" ht="17.25" customHeight="1">
      <c r="A171" s="477"/>
      <c r="B171" s="481" t="s">
        <v>320</v>
      </c>
      <c r="C171" s="481"/>
      <c r="D171" s="482"/>
      <c r="E171" s="110" t="s">
        <v>321</v>
      </c>
      <c r="F171" s="322">
        <v>0</v>
      </c>
      <c r="G171" s="322"/>
      <c r="H171" s="322">
        <v>0</v>
      </c>
      <c r="I171" s="322">
        <v>0</v>
      </c>
      <c r="J171" s="322">
        <v>0</v>
      </c>
      <c r="K171" s="322">
        <v>0</v>
      </c>
      <c r="L171" s="322">
        <v>0</v>
      </c>
      <c r="M171" s="322"/>
      <c r="N171" s="322">
        <v>0</v>
      </c>
      <c r="O171" s="322">
        <v>0</v>
      </c>
      <c r="P171" s="322">
        <v>0</v>
      </c>
      <c r="Q171" s="322">
        <v>0</v>
      </c>
      <c r="R171" s="322">
        <v>0</v>
      </c>
      <c r="S171" s="322"/>
      <c r="T171" s="322">
        <v>0</v>
      </c>
      <c r="U171" s="322">
        <v>0</v>
      </c>
      <c r="V171" s="322">
        <v>0</v>
      </c>
      <c r="W171" s="322">
        <v>0</v>
      </c>
      <c r="X171" s="322">
        <v>0</v>
      </c>
      <c r="Y171" s="322"/>
      <c r="Z171" s="322">
        <v>0</v>
      </c>
      <c r="AA171" s="322">
        <v>0</v>
      </c>
      <c r="AB171" s="322">
        <v>0</v>
      </c>
      <c r="AC171" s="322">
        <v>0</v>
      </c>
      <c r="AD171" s="322">
        <v>0</v>
      </c>
      <c r="AE171" s="322"/>
      <c r="AF171" s="322">
        <v>0</v>
      </c>
      <c r="AG171" s="322">
        <v>0</v>
      </c>
      <c r="AH171" s="322">
        <v>0</v>
      </c>
      <c r="AI171" s="322">
        <v>0</v>
      </c>
      <c r="AJ171" s="322">
        <f t="shared" si="97"/>
        <v>0</v>
      </c>
      <c r="AK171" s="322"/>
      <c r="AL171" s="322">
        <f>Расходы_ЗЧ_и_ДО!M173</f>
        <v>0</v>
      </c>
      <c r="AM171" s="322">
        <f>Расходы_СЦ!M173</f>
        <v>0</v>
      </c>
      <c r="AN171" s="322">
        <f>Расходы_КЦ!M173</f>
        <v>0</v>
      </c>
      <c r="AO171" s="322">
        <f>Расходы_БэкОфис!M173</f>
        <v>0</v>
      </c>
      <c r="AP171" s="163">
        <f t="shared" si="91"/>
        <v>0</v>
      </c>
      <c r="AQ171" s="164">
        <f t="shared" si="92"/>
        <v>0</v>
      </c>
      <c r="AR171" s="322">
        <f t="shared" si="98"/>
        <v>0</v>
      </c>
      <c r="AS171" s="322"/>
      <c r="AT171" s="322">
        <f>Расходы_ЗЧ_и_ДО!N173</f>
        <v>0</v>
      </c>
      <c r="AU171" s="322">
        <f>Расходы_СЦ!N173</f>
        <v>0</v>
      </c>
      <c r="AV171" s="322">
        <f>Расходы_КЦ!N173</f>
        <v>0</v>
      </c>
      <c r="AW171" s="322">
        <f>Расходы_БэкОфис!N173</f>
        <v>0</v>
      </c>
      <c r="AX171" s="163">
        <f t="shared" si="89"/>
        <v>0</v>
      </c>
      <c r="AY171" s="164">
        <f t="shared" si="90"/>
        <v>0</v>
      </c>
    </row>
    <row r="172" spans="1:51" s="160" customFormat="1" ht="17.25" customHeight="1">
      <c r="A172" s="477"/>
      <c r="B172" s="481" t="s">
        <v>322</v>
      </c>
      <c r="C172" s="481"/>
      <c r="D172" s="482"/>
      <c r="E172" s="110" t="s">
        <v>323</v>
      </c>
      <c r="F172" s="322">
        <v>0</v>
      </c>
      <c r="G172" s="322"/>
      <c r="H172" s="322">
        <v>0</v>
      </c>
      <c r="I172" s="322">
        <v>0</v>
      </c>
      <c r="J172" s="322">
        <v>0</v>
      </c>
      <c r="K172" s="322">
        <v>0</v>
      </c>
      <c r="L172" s="322">
        <v>0</v>
      </c>
      <c r="M172" s="322"/>
      <c r="N172" s="322">
        <v>0</v>
      </c>
      <c r="O172" s="322">
        <v>0</v>
      </c>
      <c r="P172" s="322">
        <v>0</v>
      </c>
      <c r="Q172" s="322">
        <v>0</v>
      </c>
      <c r="R172" s="322">
        <v>0</v>
      </c>
      <c r="S172" s="322"/>
      <c r="T172" s="322">
        <v>0</v>
      </c>
      <c r="U172" s="322">
        <v>0</v>
      </c>
      <c r="V172" s="322">
        <v>0</v>
      </c>
      <c r="W172" s="322">
        <v>0</v>
      </c>
      <c r="X172" s="322">
        <v>0</v>
      </c>
      <c r="Y172" s="322"/>
      <c r="Z172" s="322">
        <v>0</v>
      </c>
      <c r="AA172" s="322">
        <v>0</v>
      </c>
      <c r="AB172" s="322">
        <v>0</v>
      </c>
      <c r="AC172" s="322">
        <v>0</v>
      </c>
      <c r="AD172" s="322">
        <v>0</v>
      </c>
      <c r="AE172" s="322"/>
      <c r="AF172" s="322">
        <v>0</v>
      </c>
      <c r="AG172" s="322">
        <v>0</v>
      </c>
      <c r="AH172" s="322">
        <v>0</v>
      </c>
      <c r="AI172" s="322">
        <v>0</v>
      </c>
      <c r="AJ172" s="322">
        <f t="shared" si="97"/>
        <v>0</v>
      </c>
      <c r="AK172" s="322"/>
      <c r="AL172" s="322">
        <f>Расходы_ЗЧ_и_ДО!M174</f>
        <v>0</v>
      </c>
      <c r="AM172" s="322">
        <f>Расходы_СЦ!M174</f>
        <v>0</v>
      </c>
      <c r="AN172" s="322">
        <f>Расходы_КЦ!M174</f>
        <v>0</v>
      </c>
      <c r="AO172" s="322">
        <f>Расходы_БэкОфис!M174</f>
        <v>0</v>
      </c>
      <c r="AP172" s="163">
        <f t="shared" si="91"/>
        <v>0</v>
      </c>
      <c r="AQ172" s="164">
        <f t="shared" si="92"/>
        <v>0</v>
      </c>
      <c r="AR172" s="322">
        <f t="shared" si="98"/>
        <v>0</v>
      </c>
      <c r="AS172" s="322"/>
      <c r="AT172" s="322">
        <f>Расходы_ЗЧ_и_ДО!N174</f>
        <v>0</v>
      </c>
      <c r="AU172" s="322">
        <f>Расходы_СЦ!N174</f>
        <v>0</v>
      </c>
      <c r="AV172" s="322">
        <f>Расходы_КЦ!N174</f>
        <v>0</v>
      </c>
      <c r="AW172" s="322">
        <f>Расходы_БэкОфис!N174</f>
        <v>0</v>
      </c>
      <c r="AX172" s="163">
        <f t="shared" si="89"/>
        <v>0</v>
      </c>
      <c r="AY172" s="164">
        <f t="shared" si="90"/>
        <v>0</v>
      </c>
    </row>
    <row r="173" spans="1:51" s="160" customFormat="1" ht="17.25" customHeight="1">
      <c r="A173" s="477"/>
      <c r="B173" s="481" t="s">
        <v>324</v>
      </c>
      <c r="C173" s="481"/>
      <c r="D173" s="482"/>
      <c r="E173" s="110" t="s">
        <v>325</v>
      </c>
      <c r="F173" s="322">
        <v>0</v>
      </c>
      <c r="G173" s="322"/>
      <c r="H173" s="322">
        <v>0</v>
      </c>
      <c r="I173" s="322">
        <v>0</v>
      </c>
      <c r="J173" s="322">
        <v>0</v>
      </c>
      <c r="K173" s="322">
        <v>0</v>
      </c>
      <c r="L173" s="322">
        <v>0</v>
      </c>
      <c r="M173" s="322"/>
      <c r="N173" s="322">
        <v>0</v>
      </c>
      <c r="O173" s="322">
        <v>0</v>
      </c>
      <c r="P173" s="322">
        <v>0</v>
      </c>
      <c r="Q173" s="322">
        <v>0</v>
      </c>
      <c r="R173" s="322">
        <v>0</v>
      </c>
      <c r="S173" s="322"/>
      <c r="T173" s="322">
        <v>0</v>
      </c>
      <c r="U173" s="322">
        <v>0</v>
      </c>
      <c r="V173" s="322">
        <v>0</v>
      </c>
      <c r="W173" s="322">
        <v>0</v>
      </c>
      <c r="X173" s="322">
        <v>0</v>
      </c>
      <c r="Y173" s="322"/>
      <c r="Z173" s="322">
        <v>0</v>
      </c>
      <c r="AA173" s="322">
        <v>0</v>
      </c>
      <c r="AB173" s="322">
        <v>0</v>
      </c>
      <c r="AC173" s="322">
        <v>0</v>
      </c>
      <c r="AD173" s="322">
        <v>0</v>
      </c>
      <c r="AE173" s="322"/>
      <c r="AF173" s="322">
        <v>0</v>
      </c>
      <c r="AG173" s="322">
        <v>0</v>
      </c>
      <c r="AH173" s="322">
        <v>0</v>
      </c>
      <c r="AI173" s="322">
        <v>0</v>
      </c>
      <c r="AJ173" s="322">
        <f t="shared" si="97"/>
        <v>0</v>
      </c>
      <c r="AK173" s="322"/>
      <c r="AL173" s="322">
        <f>Расходы_ЗЧ_и_ДО!M175</f>
        <v>0</v>
      </c>
      <c r="AM173" s="322">
        <f>Расходы_СЦ!M175</f>
        <v>0</v>
      </c>
      <c r="AN173" s="322">
        <f>Расходы_КЦ!M175</f>
        <v>0</v>
      </c>
      <c r="AO173" s="322">
        <f>Расходы_БэкОфис!M175</f>
        <v>0</v>
      </c>
      <c r="AP173" s="163">
        <f t="shared" si="91"/>
        <v>0</v>
      </c>
      <c r="AQ173" s="164">
        <f t="shared" si="92"/>
        <v>0</v>
      </c>
      <c r="AR173" s="322">
        <f t="shared" si="98"/>
        <v>0</v>
      </c>
      <c r="AS173" s="322"/>
      <c r="AT173" s="322">
        <f>Расходы_ЗЧ_и_ДО!N175</f>
        <v>0</v>
      </c>
      <c r="AU173" s="322">
        <f>Расходы_СЦ!N175</f>
        <v>0</v>
      </c>
      <c r="AV173" s="322">
        <f>Расходы_КЦ!N175</f>
        <v>0</v>
      </c>
      <c r="AW173" s="322">
        <f>Расходы_БэкОфис!N175</f>
        <v>0</v>
      </c>
      <c r="AX173" s="163">
        <f t="shared" si="89"/>
        <v>0</v>
      </c>
      <c r="AY173" s="164">
        <f t="shared" si="90"/>
        <v>0</v>
      </c>
    </row>
    <row r="174" spans="1:51" s="160" customFormat="1" ht="17.25" customHeight="1">
      <c r="A174" s="477"/>
      <c r="B174" s="481" t="s">
        <v>326</v>
      </c>
      <c r="C174" s="481"/>
      <c r="D174" s="482"/>
      <c r="E174" s="110" t="s">
        <v>327</v>
      </c>
      <c r="F174" s="322">
        <v>0</v>
      </c>
      <c r="G174" s="322"/>
      <c r="H174" s="322">
        <v>0</v>
      </c>
      <c r="I174" s="322">
        <v>0</v>
      </c>
      <c r="J174" s="322">
        <v>0</v>
      </c>
      <c r="K174" s="322">
        <v>0</v>
      </c>
      <c r="L174" s="322">
        <v>0</v>
      </c>
      <c r="M174" s="322"/>
      <c r="N174" s="322">
        <v>0</v>
      </c>
      <c r="O174" s="322">
        <v>0</v>
      </c>
      <c r="P174" s="322">
        <v>0</v>
      </c>
      <c r="Q174" s="322">
        <v>0</v>
      </c>
      <c r="R174" s="322">
        <v>0</v>
      </c>
      <c r="S174" s="322"/>
      <c r="T174" s="322">
        <v>0</v>
      </c>
      <c r="U174" s="322">
        <v>0</v>
      </c>
      <c r="V174" s="322">
        <v>0</v>
      </c>
      <c r="W174" s="322">
        <v>0</v>
      </c>
      <c r="X174" s="322">
        <v>0</v>
      </c>
      <c r="Y174" s="322"/>
      <c r="Z174" s="322">
        <v>0</v>
      </c>
      <c r="AA174" s="322">
        <v>0</v>
      </c>
      <c r="AB174" s="322">
        <v>0</v>
      </c>
      <c r="AC174" s="322">
        <v>0</v>
      </c>
      <c r="AD174" s="322">
        <v>0</v>
      </c>
      <c r="AE174" s="322"/>
      <c r="AF174" s="322">
        <v>0</v>
      </c>
      <c r="AG174" s="322">
        <v>0</v>
      </c>
      <c r="AH174" s="322">
        <v>0</v>
      </c>
      <c r="AI174" s="322">
        <v>0</v>
      </c>
      <c r="AJ174" s="322">
        <f t="shared" si="97"/>
        <v>0</v>
      </c>
      <c r="AK174" s="322"/>
      <c r="AL174" s="322">
        <f>Расходы_ЗЧ_и_ДО!M176</f>
        <v>0</v>
      </c>
      <c r="AM174" s="322">
        <f>Расходы_СЦ!M176</f>
        <v>0</v>
      </c>
      <c r="AN174" s="322">
        <f>Расходы_КЦ!M176</f>
        <v>0</v>
      </c>
      <c r="AO174" s="322">
        <f>Расходы_БэкОфис!M176</f>
        <v>0</v>
      </c>
      <c r="AP174" s="163">
        <f t="shared" si="91"/>
        <v>0</v>
      </c>
      <c r="AQ174" s="164">
        <f t="shared" si="92"/>
        <v>0</v>
      </c>
      <c r="AR174" s="322">
        <f t="shared" si="98"/>
        <v>0</v>
      </c>
      <c r="AS174" s="322"/>
      <c r="AT174" s="322">
        <f>Расходы_ЗЧ_и_ДО!N176</f>
        <v>0</v>
      </c>
      <c r="AU174" s="322">
        <f>Расходы_СЦ!N176</f>
        <v>0</v>
      </c>
      <c r="AV174" s="322">
        <f>Расходы_КЦ!N176</f>
        <v>0</v>
      </c>
      <c r="AW174" s="322">
        <f>Расходы_БэкОфис!N176</f>
        <v>0</v>
      </c>
      <c r="AX174" s="163">
        <f t="shared" si="89"/>
        <v>0</v>
      </c>
      <c r="AY174" s="164">
        <f t="shared" si="90"/>
        <v>0</v>
      </c>
    </row>
    <row r="175" spans="1:51" s="160" customFormat="1" ht="17.25" customHeight="1">
      <c r="A175" s="477"/>
      <c r="B175" s="481" t="s">
        <v>328</v>
      </c>
      <c r="C175" s="481"/>
      <c r="D175" s="482"/>
      <c r="E175" s="110" t="s">
        <v>329</v>
      </c>
      <c r="F175" s="322">
        <v>0</v>
      </c>
      <c r="G175" s="322"/>
      <c r="H175" s="322">
        <v>0</v>
      </c>
      <c r="I175" s="322">
        <v>0</v>
      </c>
      <c r="J175" s="322">
        <v>0</v>
      </c>
      <c r="K175" s="322">
        <v>0</v>
      </c>
      <c r="L175" s="322">
        <v>0</v>
      </c>
      <c r="M175" s="322"/>
      <c r="N175" s="322">
        <v>0</v>
      </c>
      <c r="O175" s="322">
        <v>0</v>
      </c>
      <c r="P175" s="322">
        <v>0</v>
      </c>
      <c r="Q175" s="322">
        <v>0</v>
      </c>
      <c r="R175" s="322">
        <v>0</v>
      </c>
      <c r="S175" s="322"/>
      <c r="T175" s="322">
        <v>0</v>
      </c>
      <c r="U175" s="322">
        <v>0</v>
      </c>
      <c r="V175" s="322">
        <v>0</v>
      </c>
      <c r="W175" s="322">
        <v>0</v>
      </c>
      <c r="X175" s="322">
        <v>0</v>
      </c>
      <c r="Y175" s="322"/>
      <c r="Z175" s="322">
        <v>0</v>
      </c>
      <c r="AA175" s="322">
        <v>0</v>
      </c>
      <c r="AB175" s="322">
        <v>0</v>
      </c>
      <c r="AC175" s="322">
        <v>0</v>
      </c>
      <c r="AD175" s="322">
        <v>0</v>
      </c>
      <c r="AE175" s="322"/>
      <c r="AF175" s="322">
        <v>0</v>
      </c>
      <c r="AG175" s="322">
        <v>0</v>
      </c>
      <c r="AH175" s="322">
        <v>0</v>
      </c>
      <c r="AI175" s="322">
        <v>0</v>
      </c>
      <c r="AJ175" s="322">
        <f t="shared" si="97"/>
        <v>0</v>
      </c>
      <c r="AK175" s="322"/>
      <c r="AL175" s="322">
        <f>Расходы_ЗЧ_и_ДО!M177</f>
        <v>0</v>
      </c>
      <c r="AM175" s="322">
        <f>Расходы_СЦ!M177</f>
        <v>0</v>
      </c>
      <c r="AN175" s="322">
        <f>Расходы_КЦ!M177</f>
        <v>0</v>
      </c>
      <c r="AO175" s="322">
        <f>Расходы_БэкОфис!M177</f>
        <v>0</v>
      </c>
      <c r="AP175" s="163">
        <f t="shared" si="91"/>
        <v>0</v>
      </c>
      <c r="AQ175" s="164">
        <f t="shared" si="92"/>
        <v>0</v>
      </c>
      <c r="AR175" s="322">
        <f t="shared" si="98"/>
        <v>0</v>
      </c>
      <c r="AS175" s="322"/>
      <c r="AT175" s="322">
        <f>Расходы_ЗЧ_и_ДО!N177</f>
        <v>0</v>
      </c>
      <c r="AU175" s="322">
        <f>Расходы_СЦ!N177</f>
        <v>0</v>
      </c>
      <c r="AV175" s="322">
        <f>Расходы_КЦ!N177</f>
        <v>0</v>
      </c>
      <c r="AW175" s="322">
        <f>Расходы_БэкОфис!N177</f>
        <v>0</v>
      </c>
      <c r="AX175" s="163">
        <f t="shared" si="89"/>
        <v>0</v>
      </c>
      <c r="AY175" s="164">
        <f t="shared" si="90"/>
        <v>0</v>
      </c>
    </row>
    <row r="176" spans="1:51" s="138" customFormat="1" ht="17.25" customHeight="1" thickBot="1">
      <c r="A176" s="478"/>
      <c r="B176" s="507" t="s">
        <v>330</v>
      </c>
      <c r="C176" s="507"/>
      <c r="D176" s="508"/>
      <c r="E176" s="108" t="s">
        <v>331</v>
      </c>
      <c r="F176" s="322">
        <v>0</v>
      </c>
      <c r="G176" s="322"/>
      <c r="H176" s="322">
        <v>0</v>
      </c>
      <c r="I176" s="322">
        <v>0</v>
      </c>
      <c r="J176" s="322">
        <v>0</v>
      </c>
      <c r="K176" s="322">
        <v>0</v>
      </c>
      <c r="L176" s="322">
        <v>0</v>
      </c>
      <c r="M176" s="322"/>
      <c r="N176" s="322">
        <v>0</v>
      </c>
      <c r="O176" s="322">
        <v>0</v>
      </c>
      <c r="P176" s="322">
        <v>0</v>
      </c>
      <c r="Q176" s="322">
        <v>0</v>
      </c>
      <c r="R176" s="322">
        <v>0</v>
      </c>
      <c r="S176" s="322"/>
      <c r="T176" s="322">
        <v>0</v>
      </c>
      <c r="U176" s="322">
        <v>0</v>
      </c>
      <c r="V176" s="322">
        <v>0</v>
      </c>
      <c r="W176" s="322">
        <v>0</v>
      </c>
      <c r="X176" s="322">
        <v>0</v>
      </c>
      <c r="Y176" s="322"/>
      <c r="Z176" s="322">
        <v>0</v>
      </c>
      <c r="AA176" s="322">
        <v>0</v>
      </c>
      <c r="AB176" s="322">
        <v>0</v>
      </c>
      <c r="AC176" s="322">
        <v>0</v>
      </c>
      <c r="AD176" s="322">
        <v>0</v>
      </c>
      <c r="AE176" s="322"/>
      <c r="AF176" s="322">
        <v>0</v>
      </c>
      <c r="AG176" s="322">
        <v>0</v>
      </c>
      <c r="AH176" s="322">
        <v>0</v>
      </c>
      <c r="AI176" s="322">
        <v>0</v>
      </c>
      <c r="AJ176" s="322">
        <f t="shared" si="97"/>
        <v>0</v>
      </c>
      <c r="AK176" s="322"/>
      <c r="AL176" s="322">
        <f>Расходы_ЗЧ_и_ДО!M178</f>
        <v>0</v>
      </c>
      <c r="AM176" s="322">
        <f>Расходы_СЦ!M178</f>
        <v>0</v>
      </c>
      <c r="AN176" s="322">
        <f>Расходы_КЦ!M178</f>
        <v>0</v>
      </c>
      <c r="AO176" s="322">
        <f>Расходы_БэкОфис!M178</f>
        <v>0</v>
      </c>
      <c r="AP176" s="163">
        <f t="shared" si="91"/>
        <v>0</v>
      </c>
      <c r="AQ176" s="164">
        <f t="shared" si="92"/>
        <v>0</v>
      </c>
      <c r="AR176" s="322">
        <f t="shared" si="98"/>
        <v>0</v>
      </c>
      <c r="AS176" s="322"/>
      <c r="AT176" s="322">
        <f>Расходы_ЗЧ_и_ДО!N178</f>
        <v>0</v>
      </c>
      <c r="AU176" s="322">
        <f>Расходы_СЦ!N178</f>
        <v>0</v>
      </c>
      <c r="AV176" s="322">
        <f>Расходы_КЦ!N178</f>
        <v>0</v>
      </c>
      <c r="AW176" s="322">
        <f>Расходы_БэкОфис!N178</f>
        <v>0</v>
      </c>
      <c r="AX176" s="163">
        <f t="shared" si="89"/>
        <v>0</v>
      </c>
      <c r="AY176" s="164">
        <f t="shared" si="90"/>
        <v>0</v>
      </c>
    </row>
    <row r="177" spans="1:51" s="138" customFormat="1" ht="17.25" customHeight="1" thickBot="1">
      <c r="A177" s="473" t="s">
        <v>92</v>
      </c>
      <c r="B177" s="474"/>
      <c r="C177" s="474"/>
      <c r="D177" s="475"/>
      <c r="E177" s="100" t="s">
        <v>332</v>
      </c>
      <c r="F177" s="152">
        <v>100</v>
      </c>
      <c r="G177" s="152">
        <v>0</v>
      </c>
      <c r="H177" s="152">
        <v>0</v>
      </c>
      <c r="I177" s="152">
        <v>0</v>
      </c>
      <c r="J177" s="152">
        <v>100</v>
      </c>
      <c r="K177" s="152">
        <v>0</v>
      </c>
      <c r="L177" s="152">
        <v>144.30000000000001</v>
      </c>
      <c r="M177" s="152">
        <v>0</v>
      </c>
      <c r="N177" s="152">
        <v>0</v>
      </c>
      <c r="O177" s="152">
        <v>0</v>
      </c>
      <c r="P177" s="152">
        <v>144.30000000000001</v>
      </c>
      <c r="Q177" s="152">
        <v>0</v>
      </c>
      <c r="R177" s="152">
        <v>125</v>
      </c>
      <c r="S177" s="152">
        <v>0</v>
      </c>
      <c r="T177" s="152">
        <v>0</v>
      </c>
      <c r="U177" s="152">
        <v>0</v>
      </c>
      <c r="V177" s="152">
        <v>125</v>
      </c>
      <c r="W177" s="152">
        <v>0</v>
      </c>
      <c r="X177" s="152">
        <v>222.23400000000001</v>
      </c>
      <c r="Y177" s="152">
        <v>0</v>
      </c>
      <c r="Z177" s="152">
        <v>10.311</v>
      </c>
      <c r="AA177" s="152">
        <v>0</v>
      </c>
      <c r="AB177" s="152">
        <v>211.923</v>
      </c>
      <c r="AC177" s="152">
        <v>0</v>
      </c>
      <c r="AD177" s="152">
        <v>225.54</v>
      </c>
      <c r="AE177" s="152">
        <v>0</v>
      </c>
      <c r="AF177" s="152">
        <v>10.54</v>
      </c>
      <c r="AG177" s="152">
        <v>0</v>
      </c>
      <c r="AH177" s="152">
        <v>215</v>
      </c>
      <c r="AI177" s="152">
        <v>0</v>
      </c>
      <c r="AJ177" s="152">
        <f t="shared" ref="AJ177:AO177" si="99">SUM(AJ178:AJ186)+AJ190</f>
        <v>265</v>
      </c>
      <c r="AK177" s="152">
        <f t="shared" si="99"/>
        <v>0</v>
      </c>
      <c r="AL177" s="152">
        <f t="shared" si="99"/>
        <v>0</v>
      </c>
      <c r="AM177" s="152">
        <f t="shared" si="99"/>
        <v>0</v>
      </c>
      <c r="AN177" s="152">
        <f t="shared" si="99"/>
        <v>265</v>
      </c>
      <c r="AO177" s="152">
        <f t="shared" si="99"/>
        <v>0</v>
      </c>
      <c r="AP177" s="152">
        <f t="shared" si="91"/>
        <v>39.460000000000008</v>
      </c>
      <c r="AQ177" s="140">
        <f t="shared" si="92"/>
        <v>0.17495787886849343</v>
      </c>
      <c r="AR177" s="152">
        <f t="shared" ref="AR177:AW177" si="100">SUM(AR178:AR186)+AR190</f>
        <v>215</v>
      </c>
      <c r="AS177" s="152">
        <f t="shared" si="100"/>
        <v>0</v>
      </c>
      <c r="AT177" s="152">
        <f t="shared" si="100"/>
        <v>0</v>
      </c>
      <c r="AU177" s="152">
        <f t="shared" si="100"/>
        <v>0</v>
      </c>
      <c r="AV177" s="152">
        <f t="shared" si="100"/>
        <v>215</v>
      </c>
      <c r="AW177" s="152">
        <f t="shared" si="100"/>
        <v>0</v>
      </c>
      <c r="AX177" s="152">
        <f t="shared" si="89"/>
        <v>-50</v>
      </c>
      <c r="AY177" s="140">
        <f t="shared" si="90"/>
        <v>0.81132075471698117</v>
      </c>
    </row>
    <row r="178" spans="1:51" s="138" customFormat="1" ht="17.25" customHeight="1">
      <c r="A178" s="476"/>
      <c r="B178" s="479" t="s">
        <v>333</v>
      </c>
      <c r="C178" s="479"/>
      <c r="D178" s="480"/>
      <c r="E178" s="107" t="s">
        <v>334</v>
      </c>
      <c r="F178" s="322">
        <v>0</v>
      </c>
      <c r="G178" s="322"/>
      <c r="H178" s="322">
        <v>0</v>
      </c>
      <c r="I178" s="322">
        <v>0</v>
      </c>
      <c r="J178" s="322">
        <v>0</v>
      </c>
      <c r="K178" s="322">
        <v>0</v>
      </c>
      <c r="L178" s="322">
        <v>0</v>
      </c>
      <c r="M178" s="322"/>
      <c r="N178" s="322">
        <v>0</v>
      </c>
      <c r="O178" s="322">
        <v>0</v>
      </c>
      <c r="P178" s="322">
        <v>0</v>
      </c>
      <c r="Q178" s="322">
        <v>0</v>
      </c>
      <c r="R178" s="322">
        <v>0</v>
      </c>
      <c r="S178" s="322"/>
      <c r="T178" s="322">
        <v>0</v>
      </c>
      <c r="U178" s="322">
        <v>0</v>
      </c>
      <c r="V178" s="322">
        <v>0</v>
      </c>
      <c r="W178" s="322">
        <v>0</v>
      </c>
      <c r="X178" s="322">
        <v>0</v>
      </c>
      <c r="Y178" s="322"/>
      <c r="Z178" s="322">
        <v>0</v>
      </c>
      <c r="AA178" s="322">
        <v>0</v>
      </c>
      <c r="AB178" s="322">
        <v>0</v>
      </c>
      <c r="AC178" s="322">
        <v>0</v>
      </c>
      <c r="AD178" s="322">
        <v>0</v>
      </c>
      <c r="AE178" s="322"/>
      <c r="AF178" s="322">
        <v>0</v>
      </c>
      <c r="AG178" s="322">
        <v>0</v>
      </c>
      <c r="AH178" s="322">
        <v>0</v>
      </c>
      <c r="AI178" s="322">
        <v>0</v>
      </c>
      <c r="AJ178" s="322">
        <f t="shared" ref="AJ178:AJ192" si="101">SUM(AK178:AO178)</f>
        <v>0</v>
      </c>
      <c r="AK178" s="322"/>
      <c r="AL178" s="322">
        <f>Расходы_ЗЧ_и_ДО!M180</f>
        <v>0</v>
      </c>
      <c r="AM178" s="322">
        <f>Расходы_СЦ!M180</f>
        <v>0</v>
      </c>
      <c r="AN178" s="322">
        <f>Расходы_КЦ!M180</f>
        <v>0</v>
      </c>
      <c r="AO178" s="322">
        <f>Расходы_БэкОфис!M180</f>
        <v>0</v>
      </c>
      <c r="AP178" s="147">
        <f t="shared" si="91"/>
        <v>0</v>
      </c>
      <c r="AQ178" s="148">
        <f t="shared" si="92"/>
        <v>0</v>
      </c>
      <c r="AR178" s="322">
        <f t="shared" ref="AR178:AR192" si="102">SUM(AS178:AW178)</f>
        <v>0</v>
      </c>
      <c r="AS178" s="322"/>
      <c r="AT178" s="322">
        <f>Расходы_ЗЧ_и_ДО!N180</f>
        <v>0</v>
      </c>
      <c r="AU178" s="322">
        <f>Расходы_СЦ!N180</f>
        <v>0</v>
      </c>
      <c r="AV178" s="322">
        <f>Расходы_КЦ!N180</f>
        <v>0</v>
      </c>
      <c r="AW178" s="322">
        <f>Расходы_БэкОфис!N180</f>
        <v>0</v>
      </c>
      <c r="AX178" s="147">
        <f t="shared" si="89"/>
        <v>0</v>
      </c>
      <c r="AY178" s="148">
        <f t="shared" si="90"/>
        <v>0</v>
      </c>
    </row>
    <row r="179" spans="1:51" s="138" customFormat="1" ht="17.25" customHeight="1">
      <c r="A179" s="477"/>
      <c r="B179" s="481" t="s">
        <v>335</v>
      </c>
      <c r="C179" s="481"/>
      <c r="D179" s="482"/>
      <c r="E179" s="110" t="s">
        <v>336</v>
      </c>
      <c r="F179" s="322">
        <v>0</v>
      </c>
      <c r="G179" s="322"/>
      <c r="H179" s="322">
        <v>0</v>
      </c>
      <c r="I179" s="322">
        <v>0</v>
      </c>
      <c r="J179" s="322">
        <v>0</v>
      </c>
      <c r="K179" s="322">
        <v>0</v>
      </c>
      <c r="L179" s="322">
        <v>24.8</v>
      </c>
      <c r="M179" s="322"/>
      <c r="N179" s="322">
        <v>0</v>
      </c>
      <c r="O179" s="322">
        <v>0</v>
      </c>
      <c r="P179" s="322">
        <v>24.8</v>
      </c>
      <c r="Q179" s="322">
        <v>0</v>
      </c>
      <c r="R179" s="322">
        <v>25</v>
      </c>
      <c r="S179" s="322"/>
      <c r="T179" s="322">
        <v>0</v>
      </c>
      <c r="U179" s="322">
        <v>0</v>
      </c>
      <c r="V179" s="322">
        <v>25</v>
      </c>
      <c r="W179" s="322">
        <v>0</v>
      </c>
      <c r="X179" s="322">
        <v>25</v>
      </c>
      <c r="Y179" s="322"/>
      <c r="Z179" s="322">
        <v>0</v>
      </c>
      <c r="AA179" s="322">
        <v>0</v>
      </c>
      <c r="AB179" s="322">
        <v>25</v>
      </c>
      <c r="AC179" s="322">
        <v>0</v>
      </c>
      <c r="AD179" s="322">
        <v>25</v>
      </c>
      <c r="AE179" s="322"/>
      <c r="AF179" s="322">
        <v>0</v>
      </c>
      <c r="AG179" s="322">
        <v>0</v>
      </c>
      <c r="AH179" s="322">
        <v>25</v>
      </c>
      <c r="AI179" s="322">
        <v>0</v>
      </c>
      <c r="AJ179" s="322">
        <f t="shared" si="101"/>
        <v>25</v>
      </c>
      <c r="AK179" s="322"/>
      <c r="AL179" s="322">
        <f>Расходы_ЗЧ_и_ДО!M181</f>
        <v>0</v>
      </c>
      <c r="AM179" s="322">
        <f>Расходы_СЦ!M181</f>
        <v>0</v>
      </c>
      <c r="AN179" s="322">
        <f>Расходы_КЦ!M181</f>
        <v>25</v>
      </c>
      <c r="AO179" s="322">
        <f>Расходы_БэкОфис!M181</f>
        <v>0</v>
      </c>
      <c r="AP179" s="143">
        <f t="shared" si="91"/>
        <v>0</v>
      </c>
      <c r="AQ179" s="144">
        <f t="shared" si="92"/>
        <v>0</v>
      </c>
      <c r="AR179" s="322">
        <f t="shared" si="102"/>
        <v>25</v>
      </c>
      <c r="AS179" s="322"/>
      <c r="AT179" s="322">
        <f>Расходы_ЗЧ_и_ДО!N181</f>
        <v>0</v>
      </c>
      <c r="AU179" s="322">
        <f>Расходы_СЦ!N181</f>
        <v>0</v>
      </c>
      <c r="AV179" s="322">
        <f>Расходы_КЦ!N181</f>
        <v>25</v>
      </c>
      <c r="AW179" s="322">
        <f>Расходы_БэкОфис!N181</f>
        <v>0</v>
      </c>
      <c r="AX179" s="143">
        <f t="shared" si="89"/>
        <v>0</v>
      </c>
      <c r="AY179" s="144">
        <f t="shared" si="90"/>
        <v>1</v>
      </c>
    </row>
    <row r="180" spans="1:51" s="138" customFormat="1" ht="17.25" customHeight="1">
      <c r="A180" s="477"/>
      <c r="B180" s="481" t="s">
        <v>337</v>
      </c>
      <c r="C180" s="481"/>
      <c r="D180" s="482"/>
      <c r="E180" s="110" t="s">
        <v>338</v>
      </c>
      <c r="F180" s="322">
        <v>0</v>
      </c>
      <c r="G180" s="322"/>
      <c r="H180" s="322">
        <v>0</v>
      </c>
      <c r="I180" s="322">
        <v>0</v>
      </c>
      <c r="J180" s="322">
        <v>0</v>
      </c>
      <c r="K180" s="322">
        <v>0</v>
      </c>
      <c r="L180" s="322">
        <v>0</v>
      </c>
      <c r="M180" s="322"/>
      <c r="N180" s="322">
        <v>0</v>
      </c>
      <c r="O180" s="322">
        <v>0</v>
      </c>
      <c r="P180" s="322">
        <v>0</v>
      </c>
      <c r="Q180" s="322">
        <v>0</v>
      </c>
      <c r="R180" s="322">
        <v>0</v>
      </c>
      <c r="S180" s="322"/>
      <c r="T180" s="322">
        <v>0</v>
      </c>
      <c r="U180" s="322">
        <v>0</v>
      </c>
      <c r="V180" s="322">
        <v>0</v>
      </c>
      <c r="W180" s="322">
        <v>0</v>
      </c>
      <c r="X180" s="322">
        <v>0</v>
      </c>
      <c r="Y180" s="322"/>
      <c r="Z180" s="322">
        <v>0</v>
      </c>
      <c r="AA180" s="322">
        <v>0</v>
      </c>
      <c r="AB180" s="322">
        <v>0</v>
      </c>
      <c r="AC180" s="322">
        <v>0</v>
      </c>
      <c r="AD180" s="322">
        <v>0</v>
      </c>
      <c r="AE180" s="322"/>
      <c r="AF180" s="322">
        <v>0</v>
      </c>
      <c r="AG180" s="322">
        <v>0</v>
      </c>
      <c r="AH180" s="322">
        <v>0</v>
      </c>
      <c r="AI180" s="322">
        <v>0</v>
      </c>
      <c r="AJ180" s="322">
        <f t="shared" si="101"/>
        <v>0</v>
      </c>
      <c r="AK180" s="322"/>
      <c r="AL180" s="322">
        <f>Расходы_ЗЧ_и_ДО!M182</f>
        <v>0</v>
      </c>
      <c r="AM180" s="322">
        <f>Расходы_СЦ!M182</f>
        <v>0</v>
      </c>
      <c r="AN180" s="322">
        <f>Расходы_КЦ!M182</f>
        <v>0</v>
      </c>
      <c r="AO180" s="322">
        <f>Расходы_БэкОфис!M182</f>
        <v>0</v>
      </c>
      <c r="AP180" s="143">
        <f t="shared" si="91"/>
        <v>0</v>
      </c>
      <c r="AQ180" s="144">
        <f t="shared" si="92"/>
        <v>0</v>
      </c>
      <c r="AR180" s="322">
        <f t="shared" si="102"/>
        <v>0</v>
      </c>
      <c r="AS180" s="322"/>
      <c r="AT180" s="322">
        <f>Расходы_ЗЧ_и_ДО!N182</f>
        <v>0</v>
      </c>
      <c r="AU180" s="322">
        <f>Расходы_СЦ!N182</f>
        <v>0</v>
      </c>
      <c r="AV180" s="322">
        <f>Расходы_КЦ!N182</f>
        <v>0</v>
      </c>
      <c r="AW180" s="322">
        <f>Расходы_БэкОфис!N182</f>
        <v>0</v>
      </c>
      <c r="AX180" s="143">
        <f t="shared" si="89"/>
        <v>0</v>
      </c>
      <c r="AY180" s="144">
        <f t="shared" si="90"/>
        <v>0</v>
      </c>
    </row>
    <row r="181" spans="1:51" s="138" customFormat="1" ht="17.25" customHeight="1">
      <c r="A181" s="477"/>
      <c r="B181" s="481" t="s">
        <v>339</v>
      </c>
      <c r="C181" s="481"/>
      <c r="D181" s="482"/>
      <c r="E181" s="110" t="s">
        <v>340</v>
      </c>
      <c r="F181" s="322">
        <v>0</v>
      </c>
      <c r="G181" s="322"/>
      <c r="H181" s="322">
        <v>0</v>
      </c>
      <c r="I181" s="322">
        <v>0</v>
      </c>
      <c r="J181" s="322">
        <v>0</v>
      </c>
      <c r="K181" s="322">
        <v>0</v>
      </c>
      <c r="L181" s="322">
        <v>0</v>
      </c>
      <c r="M181" s="322"/>
      <c r="N181" s="322">
        <v>0</v>
      </c>
      <c r="O181" s="322">
        <v>0</v>
      </c>
      <c r="P181" s="322">
        <v>0</v>
      </c>
      <c r="Q181" s="322">
        <v>0</v>
      </c>
      <c r="R181" s="322">
        <v>0</v>
      </c>
      <c r="S181" s="322"/>
      <c r="T181" s="322">
        <v>0</v>
      </c>
      <c r="U181" s="322">
        <v>0</v>
      </c>
      <c r="V181" s="322">
        <v>0</v>
      </c>
      <c r="W181" s="322">
        <v>0</v>
      </c>
      <c r="X181" s="322">
        <v>0</v>
      </c>
      <c r="Y181" s="322"/>
      <c r="Z181" s="322">
        <v>0</v>
      </c>
      <c r="AA181" s="322">
        <v>0</v>
      </c>
      <c r="AB181" s="322">
        <v>0</v>
      </c>
      <c r="AC181" s="322">
        <v>0</v>
      </c>
      <c r="AD181" s="322">
        <v>0</v>
      </c>
      <c r="AE181" s="322"/>
      <c r="AF181" s="322">
        <v>0</v>
      </c>
      <c r="AG181" s="322">
        <v>0</v>
      </c>
      <c r="AH181" s="322">
        <v>0</v>
      </c>
      <c r="AI181" s="322">
        <v>0</v>
      </c>
      <c r="AJ181" s="322">
        <f t="shared" si="101"/>
        <v>0</v>
      </c>
      <c r="AK181" s="322"/>
      <c r="AL181" s="322">
        <f>Расходы_ЗЧ_и_ДО!M183</f>
        <v>0</v>
      </c>
      <c r="AM181" s="322">
        <f>Расходы_СЦ!M183</f>
        <v>0</v>
      </c>
      <c r="AN181" s="322">
        <f>Расходы_КЦ!M183</f>
        <v>0</v>
      </c>
      <c r="AO181" s="322">
        <f>Расходы_БэкОфис!M183</f>
        <v>0</v>
      </c>
      <c r="AP181" s="143">
        <f t="shared" si="91"/>
        <v>0</v>
      </c>
      <c r="AQ181" s="144">
        <f t="shared" si="92"/>
        <v>0</v>
      </c>
      <c r="AR181" s="322">
        <f t="shared" si="102"/>
        <v>0</v>
      </c>
      <c r="AS181" s="322"/>
      <c r="AT181" s="322">
        <f>Расходы_ЗЧ_и_ДО!N183</f>
        <v>0</v>
      </c>
      <c r="AU181" s="322">
        <f>Расходы_СЦ!N183</f>
        <v>0</v>
      </c>
      <c r="AV181" s="322">
        <f>Расходы_КЦ!N183</f>
        <v>0</v>
      </c>
      <c r="AW181" s="322">
        <f>Расходы_БэкОфис!N183</f>
        <v>0</v>
      </c>
      <c r="AX181" s="143">
        <f t="shared" si="89"/>
        <v>0</v>
      </c>
      <c r="AY181" s="144">
        <f t="shared" si="90"/>
        <v>0</v>
      </c>
    </row>
    <row r="182" spans="1:51" s="160" customFormat="1" ht="17.25" customHeight="1">
      <c r="A182" s="477"/>
      <c r="B182" s="481" t="s">
        <v>341</v>
      </c>
      <c r="C182" s="481"/>
      <c r="D182" s="482"/>
      <c r="E182" s="110" t="s">
        <v>342</v>
      </c>
      <c r="F182" s="322">
        <v>0</v>
      </c>
      <c r="G182" s="322"/>
      <c r="H182" s="322">
        <v>0</v>
      </c>
      <c r="I182" s="322">
        <v>0</v>
      </c>
      <c r="J182" s="322">
        <v>0</v>
      </c>
      <c r="K182" s="322">
        <v>0</v>
      </c>
      <c r="L182" s="322">
        <v>0</v>
      </c>
      <c r="M182" s="322"/>
      <c r="N182" s="322">
        <v>0</v>
      </c>
      <c r="O182" s="322">
        <v>0</v>
      </c>
      <c r="P182" s="322">
        <v>0</v>
      </c>
      <c r="Q182" s="322">
        <v>0</v>
      </c>
      <c r="R182" s="322">
        <v>0</v>
      </c>
      <c r="S182" s="322"/>
      <c r="T182" s="322">
        <v>0</v>
      </c>
      <c r="U182" s="322">
        <v>0</v>
      </c>
      <c r="V182" s="322">
        <v>0</v>
      </c>
      <c r="W182" s="322">
        <v>0</v>
      </c>
      <c r="X182" s="322">
        <v>0</v>
      </c>
      <c r="Y182" s="322"/>
      <c r="Z182" s="322">
        <v>0</v>
      </c>
      <c r="AA182" s="322">
        <v>0</v>
      </c>
      <c r="AB182" s="322">
        <v>0</v>
      </c>
      <c r="AC182" s="322">
        <v>0</v>
      </c>
      <c r="AD182" s="322">
        <v>0</v>
      </c>
      <c r="AE182" s="322"/>
      <c r="AF182" s="322">
        <v>0</v>
      </c>
      <c r="AG182" s="322">
        <v>0</v>
      </c>
      <c r="AH182" s="322">
        <v>0</v>
      </c>
      <c r="AI182" s="322">
        <v>0</v>
      </c>
      <c r="AJ182" s="322">
        <f t="shared" si="101"/>
        <v>0</v>
      </c>
      <c r="AK182" s="322"/>
      <c r="AL182" s="322">
        <f>Расходы_ЗЧ_и_ДО!M184</f>
        <v>0</v>
      </c>
      <c r="AM182" s="322">
        <f>Расходы_СЦ!M184</f>
        <v>0</v>
      </c>
      <c r="AN182" s="322">
        <f>Расходы_КЦ!M184</f>
        <v>0</v>
      </c>
      <c r="AO182" s="322">
        <f>Расходы_БэкОфис!M184</f>
        <v>0</v>
      </c>
      <c r="AP182" s="143">
        <f t="shared" si="91"/>
        <v>0</v>
      </c>
      <c r="AQ182" s="144">
        <f t="shared" si="92"/>
        <v>0</v>
      </c>
      <c r="AR182" s="322">
        <f t="shared" si="102"/>
        <v>0</v>
      </c>
      <c r="AS182" s="322"/>
      <c r="AT182" s="322">
        <f>Расходы_ЗЧ_и_ДО!N184</f>
        <v>0</v>
      </c>
      <c r="AU182" s="322">
        <f>Расходы_СЦ!N184</f>
        <v>0</v>
      </c>
      <c r="AV182" s="322">
        <f>Расходы_КЦ!N184</f>
        <v>0</v>
      </c>
      <c r="AW182" s="322">
        <f>Расходы_БэкОфис!N184</f>
        <v>0</v>
      </c>
      <c r="AX182" s="143">
        <f t="shared" si="89"/>
        <v>0</v>
      </c>
      <c r="AY182" s="144">
        <f t="shared" si="90"/>
        <v>0</v>
      </c>
    </row>
    <row r="183" spans="1:51" s="160" customFormat="1" ht="17.25" customHeight="1">
      <c r="A183" s="477"/>
      <c r="B183" s="481" t="s">
        <v>343</v>
      </c>
      <c r="C183" s="481"/>
      <c r="D183" s="482"/>
      <c r="E183" s="110" t="s">
        <v>344</v>
      </c>
      <c r="F183" s="322">
        <v>0</v>
      </c>
      <c r="G183" s="322"/>
      <c r="H183" s="322">
        <v>0</v>
      </c>
      <c r="I183" s="322">
        <v>0</v>
      </c>
      <c r="J183" s="322">
        <v>0</v>
      </c>
      <c r="K183" s="322">
        <v>0</v>
      </c>
      <c r="L183" s="322">
        <v>0</v>
      </c>
      <c r="M183" s="322"/>
      <c r="N183" s="322">
        <v>0</v>
      </c>
      <c r="O183" s="322">
        <v>0</v>
      </c>
      <c r="P183" s="322">
        <v>0</v>
      </c>
      <c r="Q183" s="322">
        <v>0</v>
      </c>
      <c r="R183" s="322">
        <v>0</v>
      </c>
      <c r="S183" s="322"/>
      <c r="T183" s="322">
        <v>0</v>
      </c>
      <c r="U183" s="322">
        <v>0</v>
      </c>
      <c r="V183" s="322">
        <v>0</v>
      </c>
      <c r="W183" s="322">
        <v>0</v>
      </c>
      <c r="X183" s="322">
        <v>0</v>
      </c>
      <c r="Y183" s="322"/>
      <c r="Z183" s="322">
        <v>0</v>
      </c>
      <c r="AA183" s="322">
        <v>0</v>
      </c>
      <c r="AB183" s="322">
        <v>0</v>
      </c>
      <c r="AC183" s="322">
        <v>0</v>
      </c>
      <c r="AD183" s="322">
        <v>0</v>
      </c>
      <c r="AE183" s="322"/>
      <c r="AF183" s="322">
        <v>0</v>
      </c>
      <c r="AG183" s="322">
        <v>0</v>
      </c>
      <c r="AH183" s="322">
        <v>0</v>
      </c>
      <c r="AI183" s="322">
        <v>0</v>
      </c>
      <c r="AJ183" s="322">
        <f t="shared" si="101"/>
        <v>0</v>
      </c>
      <c r="AK183" s="322"/>
      <c r="AL183" s="322">
        <f>Расходы_ЗЧ_и_ДО!M185</f>
        <v>0</v>
      </c>
      <c r="AM183" s="322">
        <f>Расходы_СЦ!M185</f>
        <v>0</v>
      </c>
      <c r="AN183" s="322">
        <f>Расходы_КЦ!M185</f>
        <v>0</v>
      </c>
      <c r="AO183" s="322">
        <f>Расходы_БэкОфис!M185</f>
        <v>0</v>
      </c>
      <c r="AP183" s="143">
        <f t="shared" si="91"/>
        <v>0</v>
      </c>
      <c r="AQ183" s="144">
        <f t="shared" si="92"/>
        <v>0</v>
      </c>
      <c r="AR183" s="322">
        <f t="shared" si="102"/>
        <v>0</v>
      </c>
      <c r="AS183" s="322"/>
      <c r="AT183" s="322">
        <f>Расходы_ЗЧ_и_ДО!N185</f>
        <v>0</v>
      </c>
      <c r="AU183" s="322">
        <f>Расходы_СЦ!N185</f>
        <v>0</v>
      </c>
      <c r="AV183" s="322">
        <f>Расходы_КЦ!N185</f>
        <v>0</v>
      </c>
      <c r="AW183" s="322">
        <f>Расходы_БэкОфис!N185</f>
        <v>0</v>
      </c>
      <c r="AX183" s="143">
        <f t="shared" si="89"/>
        <v>0</v>
      </c>
      <c r="AY183" s="144">
        <f t="shared" si="90"/>
        <v>0</v>
      </c>
    </row>
    <row r="184" spans="1:51" s="160" customFormat="1" ht="17.25" customHeight="1">
      <c r="A184" s="477"/>
      <c r="B184" s="481" t="s">
        <v>345</v>
      </c>
      <c r="C184" s="481"/>
      <c r="D184" s="482"/>
      <c r="E184" s="110" t="s">
        <v>346</v>
      </c>
      <c r="F184" s="322">
        <v>0</v>
      </c>
      <c r="G184" s="322"/>
      <c r="H184" s="322">
        <v>0</v>
      </c>
      <c r="I184" s="322">
        <v>0</v>
      </c>
      <c r="J184" s="322">
        <v>0</v>
      </c>
      <c r="K184" s="322">
        <v>0</v>
      </c>
      <c r="L184" s="322">
        <v>0</v>
      </c>
      <c r="M184" s="322"/>
      <c r="N184" s="322">
        <v>0</v>
      </c>
      <c r="O184" s="322">
        <v>0</v>
      </c>
      <c r="P184" s="322">
        <v>0</v>
      </c>
      <c r="Q184" s="322">
        <v>0</v>
      </c>
      <c r="R184" s="322">
        <v>0</v>
      </c>
      <c r="S184" s="322"/>
      <c r="T184" s="322">
        <v>0</v>
      </c>
      <c r="U184" s="322">
        <v>0</v>
      </c>
      <c r="V184" s="322">
        <v>0</v>
      </c>
      <c r="W184" s="322">
        <v>0</v>
      </c>
      <c r="X184" s="322">
        <v>0</v>
      </c>
      <c r="Y184" s="322"/>
      <c r="Z184" s="322">
        <v>0</v>
      </c>
      <c r="AA184" s="322">
        <v>0</v>
      </c>
      <c r="AB184" s="322">
        <v>0</v>
      </c>
      <c r="AC184" s="322">
        <v>0</v>
      </c>
      <c r="AD184" s="322">
        <v>0</v>
      </c>
      <c r="AE184" s="322"/>
      <c r="AF184" s="322">
        <v>0</v>
      </c>
      <c r="AG184" s="322">
        <v>0</v>
      </c>
      <c r="AH184" s="322">
        <v>0</v>
      </c>
      <c r="AI184" s="322">
        <v>0</v>
      </c>
      <c r="AJ184" s="322">
        <f t="shared" si="101"/>
        <v>0</v>
      </c>
      <c r="AK184" s="322"/>
      <c r="AL184" s="322">
        <f>Расходы_ЗЧ_и_ДО!M186</f>
        <v>0</v>
      </c>
      <c r="AM184" s="322">
        <f>Расходы_СЦ!M186</f>
        <v>0</v>
      </c>
      <c r="AN184" s="322">
        <f>Расходы_КЦ!M186</f>
        <v>0</v>
      </c>
      <c r="AO184" s="322">
        <f>Расходы_БэкОфис!M186</f>
        <v>0</v>
      </c>
      <c r="AP184" s="143">
        <f t="shared" si="91"/>
        <v>0</v>
      </c>
      <c r="AQ184" s="144">
        <f t="shared" si="92"/>
        <v>0</v>
      </c>
      <c r="AR184" s="322">
        <f t="shared" si="102"/>
        <v>0</v>
      </c>
      <c r="AS184" s="322"/>
      <c r="AT184" s="322">
        <f>Расходы_ЗЧ_и_ДО!N186</f>
        <v>0</v>
      </c>
      <c r="AU184" s="322">
        <f>Расходы_СЦ!N186</f>
        <v>0</v>
      </c>
      <c r="AV184" s="322">
        <f>Расходы_КЦ!N186</f>
        <v>0</v>
      </c>
      <c r="AW184" s="322">
        <f>Расходы_БэкОфис!N186</f>
        <v>0</v>
      </c>
      <c r="AX184" s="143">
        <f t="shared" si="89"/>
        <v>0</v>
      </c>
      <c r="AY184" s="144">
        <f t="shared" si="90"/>
        <v>0</v>
      </c>
    </row>
    <row r="185" spans="1:51" s="138" customFormat="1" ht="17.25" customHeight="1">
      <c r="A185" s="477"/>
      <c r="B185" s="481" t="s">
        <v>324</v>
      </c>
      <c r="C185" s="481"/>
      <c r="D185" s="482"/>
      <c r="E185" s="110" t="s">
        <v>347</v>
      </c>
      <c r="F185" s="322">
        <v>0</v>
      </c>
      <c r="G185" s="322"/>
      <c r="H185" s="322">
        <v>0</v>
      </c>
      <c r="I185" s="322">
        <v>0</v>
      </c>
      <c r="J185" s="322">
        <v>0</v>
      </c>
      <c r="K185" s="322">
        <v>0</v>
      </c>
      <c r="L185" s="322">
        <v>0</v>
      </c>
      <c r="M185" s="322"/>
      <c r="N185" s="322">
        <v>0</v>
      </c>
      <c r="O185" s="322">
        <v>0</v>
      </c>
      <c r="P185" s="322">
        <v>0</v>
      </c>
      <c r="Q185" s="322">
        <v>0</v>
      </c>
      <c r="R185" s="322">
        <v>0</v>
      </c>
      <c r="S185" s="322"/>
      <c r="T185" s="322">
        <v>0</v>
      </c>
      <c r="U185" s="322">
        <v>0</v>
      </c>
      <c r="V185" s="322">
        <v>0</v>
      </c>
      <c r="W185" s="322">
        <v>0</v>
      </c>
      <c r="X185" s="322">
        <v>0</v>
      </c>
      <c r="Y185" s="322"/>
      <c r="Z185" s="322">
        <v>0</v>
      </c>
      <c r="AA185" s="322">
        <v>0</v>
      </c>
      <c r="AB185" s="322">
        <v>0</v>
      </c>
      <c r="AC185" s="322">
        <v>0</v>
      </c>
      <c r="AD185" s="322">
        <v>0</v>
      </c>
      <c r="AE185" s="322"/>
      <c r="AF185" s="322">
        <v>0</v>
      </c>
      <c r="AG185" s="322">
        <v>0</v>
      </c>
      <c r="AH185" s="322">
        <v>0</v>
      </c>
      <c r="AI185" s="322">
        <v>0</v>
      </c>
      <c r="AJ185" s="322">
        <f t="shared" si="101"/>
        <v>0</v>
      </c>
      <c r="AK185" s="322"/>
      <c r="AL185" s="322">
        <f>Расходы_ЗЧ_и_ДО!M187</f>
        <v>0</v>
      </c>
      <c r="AM185" s="322">
        <f>Расходы_СЦ!M187</f>
        <v>0</v>
      </c>
      <c r="AN185" s="322">
        <f>Расходы_КЦ!M187</f>
        <v>0</v>
      </c>
      <c r="AO185" s="322">
        <f>Расходы_БэкОфис!M187</f>
        <v>0</v>
      </c>
      <c r="AP185" s="143">
        <f t="shared" si="91"/>
        <v>0</v>
      </c>
      <c r="AQ185" s="144">
        <f t="shared" si="92"/>
        <v>0</v>
      </c>
      <c r="AR185" s="322">
        <f t="shared" si="102"/>
        <v>0</v>
      </c>
      <c r="AS185" s="322"/>
      <c r="AT185" s="322">
        <f>Расходы_ЗЧ_и_ДО!N187</f>
        <v>0</v>
      </c>
      <c r="AU185" s="322">
        <f>Расходы_СЦ!N187</f>
        <v>0</v>
      </c>
      <c r="AV185" s="322">
        <f>Расходы_КЦ!N187</f>
        <v>0</v>
      </c>
      <c r="AW185" s="322">
        <f>Расходы_БэкОфис!N187</f>
        <v>0</v>
      </c>
      <c r="AX185" s="143">
        <f t="shared" si="89"/>
        <v>0</v>
      </c>
      <c r="AY185" s="144">
        <f t="shared" si="90"/>
        <v>0</v>
      </c>
    </row>
    <row r="186" spans="1:51" s="159" customFormat="1" ht="17.25" customHeight="1">
      <c r="A186" s="477"/>
      <c r="B186" s="513" t="s">
        <v>348</v>
      </c>
      <c r="C186" s="513"/>
      <c r="D186" s="514"/>
      <c r="E186" s="350" t="s">
        <v>349</v>
      </c>
      <c r="F186" s="324">
        <v>100</v>
      </c>
      <c r="G186" s="324"/>
      <c r="H186" s="324">
        <v>0</v>
      </c>
      <c r="I186" s="324">
        <v>0</v>
      </c>
      <c r="J186" s="324">
        <v>100</v>
      </c>
      <c r="K186" s="324">
        <v>0</v>
      </c>
      <c r="L186" s="324">
        <v>119.5</v>
      </c>
      <c r="M186" s="324"/>
      <c r="N186" s="324">
        <v>0</v>
      </c>
      <c r="O186" s="324">
        <v>0</v>
      </c>
      <c r="P186" s="324">
        <v>119.5</v>
      </c>
      <c r="Q186" s="324">
        <v>0</v>
      </c>
      <c r="R186" s="324">
        <v>100</v>
      </c>
      <c r="S186" s="324"/>
      <c r="T186" s="324">
        <v>0</v>
      </c>
      <c r="U186" s="324">
        <v>0</v>
      </c>
      <c r="V186" s="324">
        <v>100</v>
      </c>
      <c r="W186" s="324">
        <v>0</v>
      </c>
      <c r="X186" s="324">
        <v>197.23400000000001</v>
      </c>
      <c r="Y186" s="324"/>
      <c r="Z186" s="324">
        <v>10.311</v>
      </c>
      <c r="AA186" s="324">
        <v>0</v>
      </c>
      <c r="AB186" s="324">
        <v>186.923</v>
      </c>
      <c r="AC186" s="324">
        <v>0</v>
      </c>
      <c r="AD186" s="324">
        <v>200.54</v>
      </c>
      <c r="AE186" s="324"/>
      <c r="AF186" s="324">
        <v>10.54</v>
      </c>
      <c r="AG186" s="324">
        <v>0</v>
      </c>
      <c r="AH186" s="324">
        <v>190</v>
      </c>
      <c r="AI186" s="324">
        <v>0</v>
      </c>
      <c r="AJ186" s="324">
        <f t="shared" si="101"/>
        <v>240</v>
      </c>
      <c r="AK186" s="324"/>
      <c r="AL186" s="324">
        <f>Расходы_ЗЧ_и_ДО!M188</f>
        <v>0</v>
      </c>
      <c r="AM186" s="324">
        <f>Расходы_СЦ!M188</f>
        <v>0</v>
      </c>
      <c r="AN186" s="324">
        <f>Расходы_КЦ!M188</f>
        <v>240</v>
      </c>
      <c r="AO186" s="324">
        <f>Расходы_БэкОфис!M188</f>
        <v>0</v>
      </c>
      <c r="AP186" s="155">
        <f t="shared" si="91"/>
        <v>39.460000000000008</v>
      </c>
      <c r="AQ186" s="156">
        <f t="shared" si="92"/>
        <v>0.19676872444400123</v>
      </c>
      <c r="AR186" s="324">
        <f t="shared" si="102"/>
        <v>190</v>
      </c>
      <c r="AS186" s="324"/>
      <c r="AT186" s="324">
        <f>Расходы_ЗЧ_и_ДО!N188</f>
        <v>0</v>
      </c>
      <c r="AU186" s="324">
        <f>Расходы_СЦ!N188</f>
        <v>0</v>
      </c>
      <c r="AV186" s="324">
        <f>Расходы_КЦ!N188</f>
        <v>190</v>
      </c>
      <c r="AW186" s="324">
        <f>Расходы_БэкОфис!N188</f>
        <v>0</v>
      </c>
      <c r="AX186" s="155">
        <f t="shared" si="89"/>
        <v>-50</v>
      </c>
      <c r="AY186" s="156">
        <f t="shared" si="90"/>
        <v>0.79166666666666663</v>
      </c>
    </row>
    <row r="187" spans="1:51" s="138" customFormat="1" ht="17.25" customHeight="1">
      <c r="A187" s="477"/>
      <c r="B187" s="558" t="s">
        <v>474</v>
      </c>
      <c r="C187" s="558"/>
      <c r="D187" s="559"/>
      <c r="E187" s="110" t="s">
        <v>350</v>
      </c>
      <c r="F187" s="322">
        <v>100</v>
      </c>
      <c r="G187" s="322"/>
      <c r="H187" s="322">
        <v>0</v>
      </c>
      <c r="I187" s="322">
        <v>0</v>
      </c>
      <c r="J187" s="322">
        <v>100</v>
      </c>
      <c r="K187" s="322">
        <v>0</v>
      </c>
      <c r="L187" s="322">
        <v>119.5</v>
      </c>
      <c r="M187" s="322"/>
      <c r="N187" s="322">
        <v>0</v>
      </c>
      <c r="O187" s="322">
        <v>0</v>
      </c>
      <c r="P187" s="322">
        <v>119.5</v>
      </c>
      <c r="Q187" s="322">
        <v>0</v>
      </c>
      <c r="R187" s="322">
        <v>100</v>
      </c>
      <c r="S187" s="322"/>
      <c r="T187" s="322">
        <v>0</v>
      </c>
      <c r="U187" s="322">
        <v>0</v>
      </c>
      <c r="V187" s="322">
        <v>100</v>
      </c>
      <c r="W187" s="322">
        <v>0</v>
      </c>
      <c r="X187" s="322">
        <v>103.45</v>
      </c>
      <c r="Y187" s="322"/>
      <c r="Z187" s="322">
        <v>0</v>
      </c>
      <c r="AA187" s="322">
        <v>0</v>
      </c>
      <c r="AB187" s="322">
        <v>103.45</v>
      </c>
      <c r="AC187" s="322">
        <v>0</v>
      </c>
      <c r="AD187" s="322">
        <v>105</v>
      </c>
      <c r="AE187" s="322"/>
      <c r="AF187" s="322">
        <v>0</v>
      </c>
      <c r="AG187" s="322">
        <v>0</v>
      </c>
      <c r="AH187" s="322">
        <v>105</v>
      </c>
      <c r="AI187" s="322">
        <v>0</v>
      </c>
      <c r="AJ187" s="322">
        <f t="shared" si="101"/>
        <v>240</v>
      </c>
      <c r="AK187" s="322"/>
      <c r="AL187" s="322">
        <f>Расходы_ЗЧ_и_ДО!M189</f>
        <v>0</v>
      </c>
      <c r="AM187" s="322">
        <f>Расходы_СЦ!M189</f>
        <v>0</v>
      </c>
      <c r="AN187" s="322">
        <f>Расходы_КЦ!M189</f>
        <v>240</v>
      </c>
      <c r="AO187" s="322">
        <f>Расходы_БэкОфис!M189</f>
        <v>0</v>
      </c>
      <c r="AP187" s="143">
        <f t="shared" si="91"/>
        <v>135</v>
      </c>
      <c r="AQ187" s="144">
        <f t="shared" si="92"/>
        <v>1.2857142857142858</v>
      </c>
      <c r="AR187" s="322">
        <f t="shared" si="102"/>
        <v>105</v>
      </c>
      <c r="AS187" s="322"/>
      <c r="AT187" s="322">
        <f>Расходы_ЗЧ_и_ДО!N189</f>
        <v>0</v>
      </c>
      <c r="AU187" s="322">
        <f>Расходы_СЦ!N189</f>
        <v>0</v>
      </c>
      <c r="AV187" s="322">
        <f>Расходы_КЦ!N189</f>
        <v>105</v>
      </c>
      <c r="AW187" s="322">
        <f>Расходы_БэкОфис!N189</f>
        <v>0</v>
      </c>
      <c r="AX187" s="143">
        <f t="shared" si="89"/>
        <v>-135</v>
      </c>
      <c r="AY187" s="144">
        <f t="shared" si="90"/>
        <v>0.4375</v>
      </c>
    </row>
    <row r="188" spans="1:51" s="138" customFormat="1" ht="17.25" customHeight="1">
      <c r="A188" s="477"/>
      <c r="B188" s="481" t="s">
        <v>465</v>
      </c>
      <c r="C188" s="481"/>
      <c r="D188" s="482"/>
      <c r="E188" s="110" t="s">
        <v>351</v>
      </c>
      <c r="F188" s="322">
        <v>0</v>
      </c>
      <c r="G188" s="322"/>
      <c r="H188" s="322">
        <v>0</v>
      </c>
      <c r="I188" s="322">
        <v>0</v>
      </c>
      <c r="J188" s="322">
        <v>0</v>
      </c>
      <c r="K188" s="322">
        <v>0</v>
      </c>
      <c r="L188" s="322">
        <v>0</v>
      </c>
      <c r="M188" s="322"/>
      <c r="N188" s="322">
        <v>0</v>
      </c>
      <c r="O188" s="322">
        <v>0</v>
      </c>
      <c r="P188" s="322">
        <v>0</v>
      </c>
      <c r="Q188" s="322">
        <v>0</v>
      </c>
      <c r="R188" s="322">
        <v>0</v>
      </c>
      <c r="S188" s="322"/>
      <c r="T188" s="322">
        <v>0</v>
      </c>
      <c r="U188" s="322">
        <v>0</v>
      </c>
      <c r="V188" s="322">
        <v>0</v>
      </c>
      <c r="W188" s="322">
        <v>0</v>
      </c>
      <c r="X188" s="322">
        <v>93.783999999999992</v>
      </c>
      <c r="Y188" s="322"/>
      <c r="Z188" s="322">
        <v>10.311</v>
      </c>
      <c r="AA188" s="322">
        <v>0</v>
      </c>
      <c r="AB188" s="322">
        <v>83.472999999999999</v>
      </c>
      <c r="AC188" s="322">
        <v>0</v>
      </c>
      <c r="AD188" s="322">
        <v>95.539999999999992</v>
      </c>
      <c r="AE188" s="322"/>
      <c r="AF188" s="322">
        <v>10.54</v>
      </c>
      <c r="AG188" s="322">
        <v>0</v>
      </c>
      <c r="AH188" s="322">
        <v>85</v>
      </c>
      <c r="AI188" s="322">
        <v>0</v>
      </c>
      <c r="AJ188" s="322">
        <f t="shared" si="101"/>
        <v>0</v>
      </c>
      <c r="AK188" s="322"/>
      <c r="AL188" s="322">
        <f>Расходы_ЗЧ_и_ДО!M190</f>
        <v>0</v>
      </c>
      <c r="AM188" s="322">
        <f>Расходы_СЦ!M190</f>
        <v>0</v>
      </c>
      <c r="AN188" s="322">
        <f>Расходы_КЦ!M190</f>
        <v>0</v>
      </c>
      <c r="AO188" s="322">
        <f>Расходы_БэкОфис!M190</f>
        <v>0</v>
      </c>
      <c r="AP188" s="143">
        <f t="shared" si="91"/>
        <v>-95.539999999999992</v>
      </c>
      <c r="AQ188" s="144">
        <f t="shared" si="92"/>
        <v>-1</v>
      </c>
      <c r="AR188" s="322">
        <f t="shared" si="102"/>
        <v>85</v>
      </c>
      <c r="AS188" s="322"/>
      <c r="AT188" s="322">
        <f>Расходы_ЗЧ_и_ДО!N190</f>
        <v>0</v>
      </c>
      <c r="AU188" s="322">
        <f>Расходы_СЦ!N190</f>
        <v>0</v>
      </c>
      <c r="AV188" s="322">
        <f>Расходы_КЦ!N190</f>
        <v>85</v>
      </c>
      <c r="AW188" s="322">
        <f>Расходы_БэкОфис!N190</f>
        <v>0</v>
      </c>
      <c r="AX188" s="143">
        <f t="shared" si="89"/>
        <v>85</v>
      </c>
      <c r="AY188" s="144">
        <f t="shared" si="90"/>
        <v>0</v>
      </c>
    </row>
    <row r="189" spans="1:51" s="138" customFormat="1" ht="17.25" customHeight="1">
      <c r="A189" s="477"/>
      <c r="B189" s="481" t="s">
        <v>352</v>
      </c>
      <c r="C189" s="481"/>
      <c r="D189" s="482"/>
      <c r="E189" s="110" t="s">
        <v>353</v>
      </c>
      <c r="F189" s="322">
        <v>0</v>
      </c>
      <c r="G189" s="322"/>
      <c r="H189" s="322">
        <v>0</v>
      </c>
      <c r="I189" s="322">
        <v>0</v>
      </c>
      <c r="J189" s="322">
        <v>0</v>
      </c>
      <c r="K189" s="322">
        <v>0</v>
      </c>
      <c r="L189" s="322">
        <v>0</v>
      </c>
      <c r="M189" s="322"/>
      <c r="N189" s="322">
        <v>0</v>
      </c>
      <c r="O189" s="322">
        <v>0</v>
      </c>
      <c r="P189" s="322">
        <v>0</v>
      </c>
      <c r="Q189" s="322">
        <v>0</v>
      </c>
      <c r="R189" s="322">
        <v>0</v>
      </c>
      <c r="S189" s="322"/>
      <c r="T189" s="322">
        <v>0</v>
      </c>
      <c r="U189" s="322">
        <v>0</v>
      </c>
      <c r="V189" s="322">
        <v>0</v>
      </c>
      <c r="W189" s="322">
        <v>0</v>
      </c>
      <c r="X189" s="322">
        <v>0</v>
      </c>
      <c r="Y189" s="322"/>
      <c r="Z189" s="322">
        <v>0</v>
      </c>
      <c r="AA189" s="322">
        <v>0</v>
      </c>
      <c r="AB189" s="322">
        <v>0</v>
      </c>
      <c r="AC189" s="322">
        <v>0</v>
      </c>
      <c r="AD189" s="322">
        <v>0</v>
      </c>
      <c r="AE189" s="322"/>
      <c r="AF189" s="322">
        <v>0</v>
      </c>
      <c r="AG189" s="322">
        <v>0</v>
      </c>
      <c r="AH189" s="322">
        <v>0</v>
      </c>
      <c r="AI189" s="322">
        <v>0</v>
      </c>
      <c r="AJ189" s="322">
        <f t="shared" si="101"/>
        <v>0</v>
      </c>
      <c r="AK189" s="322"/>
      <c r="AL189" s="322">
        <f>Расходы_ЗЧ_и_ДО!M191</f>
        <v>0</v>
      </c>
      <c r="AM189" s="322">
        <f>Расходы_СЦ!M191</f>
        <v>0</v>
      </c>
      <c r="AN189" s="322">
        <f>Расходы_КЦ!M191</f>
        <v>0</v>
      </c>
      <c r="AO189" s="322">
        <f>Расходы_БэкОфис!M191</f>
        <v>0</v>
      </c>
      <c r="AP189" s="143">
        <f t="shared" si="91"/>
        <v>0</v>
      </c>
      <c r="AQ189" s="144">
        <f t="shared" si="92"/>
        <v>0</v>
      </c>
      <c r="AR189" s="322">
        <f t="shared" si="102"/>
        <v>0</v>
      </c>
      <c r="AS189" s="322"/>
      <c r="AT189" s="322">
        <f>Расходы_ЗЧ_и_ДО!N191</f>
        <v>0</v>
      </c>
      <c r="AU189" s="322">
        <f>Расходы_СЦ!N191</f>
        <v>0</v>
      </c>
      <c r="AV189" s="322">
        <f>Расходы_КЦ!N191</f>
        <v>0</v>
      </c>
      <c r="AW189" s="322">
        <f>Расходы_БэкОфис!N191</f>
        <v>0</v>
      </c>
      <c r="AX189" s="143">
        <f t="shared" si="89"/>
        <v>0</v>
      </c>
      <c r="AY189" s="144">
        <f t="shared" si="90"/>
        <v>0</v>
      </c>
    </row>
    <row r="190" spans="1:51" s="138" customFormat="1" ht="17.25" customHeight="1" thickBot="1">
      <c r="A190" s="478"/>
      <c r="B190" s="507" t="s">
        <v>354</v>
      </c>
      <c r="C190" s="507"/>
      <c r="D190" s="508"/>
      <c r="E190" s="108" t="s">
        <v>355</v>
      </c>
      <c r="F190" s="322">
        <v>0</v>
      </c>
      <c r="G190" s="322"/>
      <c r="H190" s="322">
        <v>0</v>
      </c>
      <c r="I190" s="322">
        <v>0</v>
      </c>
      <c r="J190" s="322">
        <v>0</v>
      </c>
      <c r="K190" s="322">
        <v>0</v>
      </c>
      <c r="L190" s="322">
        <v>0</v>
      </c>
      <c r="M190" s="322"/>
      <c r="N190" s="322">
        <v>0</v>
      </c>
      <c r="O190" s="322">
        <v>0</v>
      </c>
      <c r="P190" s="322">
        <v>0</v>
      </c>
      <c r="Q190" s="322">
        <v>0</v>
      </c>
      <c r="R190" s="322">
        <v>0</v>
      </c>
      <c r="S190" s="322"/>
      <c r="T190" s="322">
        <v>0</v>
      </c>
      <c r="U190" s="322">
        <v>0</v>
      </c>
      <c r="V190" s="322">
        <v>0</v>
      </c>
      <c r="W190" s="322">
        <v>0</v>
      </c>
      <c r="X190" s="322">
        <v>0</v>
      </c>
      <c r="Y190" s="322"/>
      <c r="Z190" s="322">
        <v>0</v>
      </c>
      <c r="AA190" s="322">
        <v>0</v>
      </c>
      <c r="AB190" s="322">
        <v>0</v>
      </c>
      <c r="AC190" s="322">
        <v>0</v>
      </c>
      <c r="AD190" s="322">
        <v>0</v>
      </c>
      <c r="AE190" s="322"/>
      <c r="AF190" s="322">
        <v>0</v>
      </c>
      <c r="AG190" s="322">
        <v>0</v>
      </c>
      <c r="AH190" s="322">
        <v>0</v>
      </c>
      <c r="AI190" s="322">
        <v>0</v>
      </c>
      <c r="AJ190" s="322">
        <f t="shared" si="101"/>
        <v>0</v>
      </c>
      <c r="AK190" s="322"/>
      <c r="AL190" s="322">
        <f>Расходы_ЗЧ_и_ДО!M192</f>
        <v>0</v>
      </c>
      <c r="AM190" s="322">
        <f>Расходы_СЦ!M192</f>
        <v>0</v>
      </c>
      <c r="AN190" s="322">
        <f>Расходы_КЦ!M192</f>
        <v>0</v>
      </c>
      <c r="AO190" s="322">
        <f>Расходы_БэкОфис!M192</f>
        <v>0</v>
      </c>
      <c r="AP190" s="143">
        <f t="shared" si="91"/>
        <v>0</v>
      </c>
      <c r="AQ190" s="144">
        <f t="shared" si="92"/>
        <v>0</v>
      </c>
      <c r="AR190" s="322">
        <f t="shared" si="102"/>
        <v>0</v>
      </c>
      <c r="AS190" s="322"/>
      <c r="AT190" s="322">
        <f>Расходы_ЗЧ_и_ДО!N192</f>
        <v>0</v>
      </c>
      <c r="AU190" s="322">
        <f>Расходы_СЦ!N192</f>
        <v>0</v>
      </c>
      <c r="AV190" s="322">
        <f>Расходы_КЦ!N192</f>
        <v>0</v>
      </c>
      <c r="AW190" s="322">
        <f>Расходы_БэкОфис!N192</f>
        <v>0</v>
      </c>
      <c r="AX190" s="145">
        <f t="shared" si="89"/>
        <v>0</v>
      </c>
      <c r="AY190" s="146">
        <f t="shared" si="90"/>
        <v>0</v>
      </c>
    </row>
    <row r="191" spans="1:51" s="138" customFormat="1" ht="17.25" customHeight="1" thickBot="1">
      <c r="A191" s="473" t="s">
        <v>356</v>
      </c>
      <c r="B191" s="474"/>
      <c r="C191" s="474"/>
      <c r="D191" s="475"/>
      <c r="E191" s="100" t="s">
        <v>357</v>
      </c>
      <c r="F191" s="322">
        <v>0</v>
      </c>
      <c r="G191" s="322"/>
      <c r="H191" s="322">
        <v>0</v>
      </c>
      <c r="I191" s="322">
        <v>0</v>
      </c>
      <c r="J191" s="322">
        <v>0</v>
      </c>
      <c r="K191" s="322">
        <v>0</v>
      </c>
      <c r="L191" s="322">
        <v>0</v>
      </c>
      <c r="M191" s="322"/>
      <c r="N191" s="322">
        <v>0</v>
      </c>
      <c r="O191" s="322">
        <v>0</v>
      </c>
      <c r="P191" s="322">
        <v>0</v>
      </c>
      <c r="Q191" s="322">
        <v>0</v>
      </c>
      <c r="R191" s="322">
        <v>0</v>
      </c>
      <c r="S191" s="322"/>
      <c r="T191" s="322">
        <v>0</v>
      </c>
      <c r="U191" s="322">
        <v>0</v>
      </c>
      <c r="V191" s="322">
        <v>0</v>
      </c>
      <c r="W191" s="322">
        <v>0</v>
      </c>
      <c r="X191" s="322">
        <v>0</v>
      </c>
      <c r="Y191" s="322"/>
      <c r="Z191" s="322">
        <v>0</v>
      </c>
      <c r="AA191" s="322">
        <v>0</v>
      </c>
      <c r="AB191" s="322">
        <v>0</v>
      </c>
      <c r="AC191" s="322">
        <v>0</v>
      </c>
      <c r="AD191" s="322">
        <v>0</v>
      </c>
      <c r="AE191" s="322"/>
      <c r="AF191" s="322">
        <v>0</v>
      </c>
      <c r="AG191" s="322">
        <v>0</v>
      </c>
      <c r="AH191" s="322">
        <v>0</v>
      </c>
      <c r="AI191" s="322">
        <v>0</v>
      </c>
      <c r="AJ191" s="322">
        <f t="shared" si="101"/>
        <v>0</v>
      </c>
      <c r="AK191" s="322"/>
      <c r="AL191" s="322">
        <f>Расходы_ЗЧ_и_ДО!M193</f>
        <v>0</v>
      </c>
      <c r="AM191" s="322">
        <f>Расходы_СЦ!M193</f>
        <v>0</v>
      </c>
      <c r="AN191" s="322">
        <f>Расходы_КЦ!M193</f>
        <v>0</v>
      </c>
      <c r="AO191" s="322">
        <f>Расходы_БэкОфис!M193</f>
        <v>0</v>
      </c>
      <c r="AP191" s="143">
        <f t="shared" si="91"/>
        <v>0</v>
      </c>
      <c r="AQ191" s="144">
        <f t="shared" si="92"/>
        <v>0</v>
      </c>
      <c r="AR191" s="322">
        <f t="shared" si="102"/>
        <v>0</v>
      </c>
      <c r="AS191" s="322"/>
      <c r="AT191" s="322">
        <f>Расходы_ЗЧ_и_ДО!N193</f>
        <v>0</v>
      </c>
      <c r="AU191" s="322">
        <f>Расходы_СЦ!N193</f>
        <v>0</v>
      </c>
      <c r="AV191" s="322">
        <f>Расходы_КЦ!N193</f>
        <v>0</v>
      </c>
      <c r="AW191" s="322">
        <f>Расходы_БэкОфис!N193</f>
        <v>0</v>
      </c>
      <c r="AX191" s="143">
        <f t="shared" si="89"/>
        <v>0</v>
      </c>
      <c r="AY191" s="144">
        <f t="shared" si="90"/>
        <v>0</v>
      </c>
    </row>
    <row r="192" spans="1:51" s="138" customFormat="1" ht="17.25" customHeight="1" thickBot="1">
      <c r="A192" s="571" t="s">
        <v>65</v>
      </c>
      <c r="B192" s="572"/>
      <c r="C192" s="572"/>
      <c r="D192" s="573"/>
      <c r="E192" s="113" t="s">
        <v>358</v>
      </c>
      <c r="F192" s="322">
        <v>0</v>
      </c>
      <c r="G192" s="322"/>
      <c r="H192" s="322">
        <v>0</v>
      </c>
      <c r="I192" s="322">
        <v>0</v>
      </c>
      <c r="J192" s="322">
        <v>0</v>
      </c>
      <c r="K192" s="322">
        <v>0</v>
      </c>
      <c r="L192" s="322">
        <v>0</v>
      </c>
      <c r="M192" s="322"/>
      <c r="N192" s="322">
        <v>0</v>
      </c>
      <c r="O192" s="322">
        <v>0</v>
      </c>
      <c r="P192" s="322">
        <v>0</v>
      </c>
      <c r="Q192" s="322">
        <v>0</v>
      </c>
      <c r="R192" s="322">
        <v>0</v>
      </c>
      <c r="S192" s="322"/>
      <c r="T192" s="322">
        <v>0</v>
      </c>
      <c r="U192" s="322">
        <v>0</v>
      </c>
      <c r="V192" s="322">
        <v>0</v>
      </c>
      <c r="W192" s="322">
        <v>0</v>
      </c>
      <c r="X192" s="322">
        <v>0</v>
      </c>
      <c r="Y192" s="322"/>
      <c r="Z192" s="322">
        <v>0</v>
      </c>
      <c r="AA192" s="322">
        <v>0</v>
      </c>
      <c r="AB192" s="322">
        <v>0</v>
      </c>
      <c r="AC192" s="322">
        <v>0</v>
      </c>
      <c r="AD192" s="322">
        <v>0</v>
      </c>
      <c r="AE192" s="322"/>
      <c r="AF192" s="322">
        <v>0</v>
      </c>
      <c r="AG192" s="322">
        <v>0</v>
      </c>
      <c r="AH192" s="322">
        <v>0</v>
      </c>
      <c r="AI192" s="322">
        <v>0</v>
      </c>
      <c r="AJ192" s="322">
        <f t="shared" si="101"/>
        <v>0</v>
      </c>
      <c r="AK192" s="322"/>
      <c r="AL192" s="322">
        <f>Расходы_ЗЧ_и_ДО!M194</f>
        <v>0</v>
      </c>
      <c r="AM192" s="322">
        <f>Расходы_СЦ!M194</f>
        <v>0</v>
      </c>
      <c r="AN192" s="322">
        <f>Расходы_КЦ!M194</f>
        <v>0</v>
      </c>
      <c r="AO192" s="322">
        <f>Расходы_БэкОфис!M194</f>
        <v>0</v>
      </c>
      <c r="AP192" s="143">
        <f t="shared" si="91"/>
        <v>0</v>
      </c>
      <c r="AQ192" s="144">
        <f t="shared" si="92"/>
        <v>0</v>
      </c>
      <c r="AR192" s="322">
        <f t="shared" si="102"/>
        <v>0</v>
      </c>
      <c r="AS192" s="322"/>
      <c r="AT192" s="322">
        <f>Расходы_ЗЧ_и_ДО!N194</f>
        <v>0</v>
      </c>
      <c r="AU192" s="322">
        <f>Расходы_СЦ!N194</f>
        <v>0</v>
      </c>
      <c r="AV192" s="322">
        <f>Расходы_КЦ!N194</f>
        <v>0</v>
      </c>
      <c r="AW192" s="322">
        <f>Расходы_БэкОфис!N194</f>
        <v>0</v>
      </c>
      <c r="AX192" s="143">
        <f t="shared" si="89"/>
        <v>0</v>
      </c>
      <c r="AY192" s="144">
        <f t="shared" si="90"/>
        <v>0</v>
      </c>
    </row>
    <row r="193" spans="1:51" s="138" customFormat="1" ht="17.25" customHeight="1" thickBot="1">
      <c r="A193" s="473" t="s">
        <v>359</v>
      </c>
      <c r="B193" s="474"/>
      <c r="C193" s="474"/>
      <c r="D193" s="475"/>
      <c r="E193" s="100" t="s">
        <v>360</v>
      </c>
      <c r="F193" s="152">
        <v>569.34000000000026</v>
      </c>
      <c r="G193" s="152">
        <v>0</v>
      </c>
      <c r="H193" s="152">
        <v>775.65999999999985</v>
      </c>
      <c r="I193" s="152">
        <v>0</v>
      </c>
      <c r="J193" s="152">
        <v>-206.32000000000005</v>
      </c>
      <c r="K193" s="152">
        <v>0</v>
      </c>
      <c r="L193" s="152">
        <v>482.17970643000041</v>
      </c>
      <c r="M193" s="152">
        <v>0</v>
      </c>
      <c r="N193" s="152">
        <v>931.99400000000014</v>
      </c>
      <c r="O193" s="152">
        <v>0</v>
      </c>
      <c r="P193" s="152">
        <v>-370.31429357000019</v>
      </c>
      <c r="Q193" s="152">
        <v>-79.5</v>
      </c>
      <c r="R193" s="152">
        <v>255.76500000000055</v>
      </c>
      <c r="S193" s="152">
        <v>0</v>
      </c>
      <c r="T193" s="152">
        <v>791.57000000000016</v>
      </c>
      <c r="U193" s="152">
        <v>0</v>
      </c>
      <c r="V193" s="152">
        <v>-467.80500000000006</v>
      </c>
      <c r="W193" s="152">
        <v>-68</v>
      </c>
      <c r="X193" s="152">
        <v>754.18987451999931</v>
      </c>
      <c r="Y193" s="152">
        <v>0</v>
      </c>
      <c r="Z193" s="152">
        <v>1127.2740000000001</v>
      </c>
      <c r="AA193" s="152">
        <v>0</v>
      </c>
      <c r="AB193" s="152">
        <v>-305.08412548000064</v>
      </c>
      <c r="AC193" s="152">
        <v>-68</v>
      </c>
      <c r="AD193" s="152">
        <v>779.36</v>
      </c>
      <c r="AE193" s="152">
        <v>0</v>
      </c>
      <c r="AF193" s="152">
        <v>1112.6100000000001</v>
      </c>
      <c r="AG193" s="152">
        <v>0</v>
      </c>
      <c r="AH193" s="152">
        <v>-265.25</v>
      </c>
      <c r="AI193" s="152">
        <v>-68</v>
      </c>
      <c r="AJ193" s="152">
        <f t="shared" ref="AJ193:AW193" si="103">AJ165+AJ166-AJ177-AJ191-AJ192</f>
        <v>363.21260070400012</v>
      </c>
      <c r="AK193" s="152">
        <f t="shared" si="103"/>
        <v>0</v>
      </c>
      <c r="AL193" s="152">
        <f t="shared" si="103"/>
        <v>1164.5240299999996</v>
      </c>
      <c r="AM193" s="152">
        <f t="shared" si="103"/>
        <v>0</v>
      </c>
      <c r="AN193" s="152">
        <f t="shared" si="103"/>
        <v>-733.31142929599991</v>
      </c>
      <c r="AO193" s="152">
        <f t="shared" si="103"/>
        <v>-68</v>
      </c>
      <c r="AP193" s="152">
        <f t="shared" si="91"/>
        <v>-416.14739929599989</v>
      </c>
      <c r="AQ193" s="140">
        <f t="shared" si="92"/>
        <v>-0.53396042816670075</v>
      </c>
      <c r="AR193" s="152">
        <f>AR165+AR166-AR177-AR191-AR192</f>
        <v>772.96499999999935</v>
      </c>
      <c r="AS193" s="152">
        <f t="shared" si="103"/>
        <v>0</v>
      </c>
      <c r="AT193" s="152">
        <f t="shared" si="103"/>
        <v>1293.4899999999998</v>
      </c>
      <c r="AU193" s="152">
        <f t="shared" si="103"/>
        <v>0</v>
      </c>
      <c r="AV193" s="152">
        <f t="shared" si="103"/>
        <v>-452.52499999999986</v>
      </c>
      <c r="AW193" s="152">
        <f t="shared" si="103"/>
        <v>-68</v>
      </c>
      <c r="AX193" s="152">
        <f t="shared" si="89"/>
        <v>409.75239929599923</v>
      </c>
      <c r="AY193" s="140">
        <f t="shared" si="90"/>
        <v>2.1281337665647966</v>
      </c>
    </row>
    <row r="194" spans="1:51" s="138" customFormat="1" ht="17.25" customHeight="1" thickBot="1">
      <c r="A194" s="574" t="s">
        <v>361</v>
      </c>
      <c r="B194" s="574"/>
      <c r="C194" s="574"/>
      <c r="D194" s="575"/>
      <c r="E194" s="114" t="s">
        <v>362</v>
      </c>
      <c r="F194" s="322">
        <v>0</v>
      </c>
      <c r="G194" s="152">
        <v>0</v>
      </c>
      <c r="H194" s="152">
        <v>0</v>
      </c>
      <c r="I194" s="152">
        <v>0</v>
      </c>
      <c r="J194" s="152">
        <v>0</v>
      </c>
      <c r="K194" s="152">
        <v>0</v>
      </c>
      <c r="L194" s="322">
        <v>0</v>
      </c>
      <c r="M194" s="152">
        <v>0</v>
      </c>
      <c r="N194" s="152">
        <v>0</v>
      </c>
      <c r="O194" s="152">
        <v>0</v>
      </c>
      <c r="P194" s="152">
        <v>0</v>
      </c>
      <c r="Q194" s="152">
        <v>0</v>
      </c>
      <c r="R194" s="322">
        <v>0</v>
      </c>
      <c r="S194" s="152">
        <v>0</v>
      </c>
      <c r="T194" s="152">
        <v>0</v>
      </c>
      <c r="U194" s="152">
        <v>0</v>
      </c>
      <c r="V194" s="152">
        <v>0</v>
      </c>
      <c r="W194" s="152">
        <v>0</v>
      </c>
      <c r="X194" s="322">
        <v>302</v>
      </c>
      <c r="Y194" s="152">
        <v>0</v>
      </c>
      <c r="Z194" s="152">
        <v>302</v>
      </c>
      <c r="AA194" s="152">
        <v>0</v>
      </c>
      <c r="AB194" s="152"/>
      <c r="AC194" s="152">
        <v>0</v>
      </c>
      <c r="AD194" s="322">
        <v>300</v>
      </c>
      <c r="AE194" s="152">
        <v>0</v>
      </c>
      <c r="AF194" s="152">
        <v>300</v>
      </c>
      <c r="AG194" s="152">
        <v>0</v>
      </c>
      <c r="AH194" s="152">
        <v>0</v>
      </c>
      <c r="AI194" s="152">
        <v>0</v>
      </c>
      <c r="AJ194" s="322">
        <f>SUM(AK194:AO194)</f>
        <v>264</v>
      </c>
      <c r="AK194" s="184">
        <v>0</v>
      </c>
      <c r="AL194" s="184">
        <v>0</v>
      </c>
      <c r="AM194" s="184">
        <v>0</v>
      </c>
      <c r="AN194" s="184">
        <v>264</v>
      </c>
      <c r="AO194" s="184">
        <v>0</v>
      </c>
      <c r="AP194" s="152">
        <f t="shared" si="91"/>
        <v>-36</v>
      </c>
      <c r="AQ194" s="140">
        <f t="shared" si="92"/>
        <v>-0.12</v>
      </c>
      <c r="AR194" s="322">
        <f>SUM(AS194:AW194)</f>
        <v>0</v>
      </c>
      <c r="AS194" s="184">
        <v>0</v>
      </c>
      <c r="AT194" s="184">
        <v>0</v>
      </c>
      <c r="AU194" s="184">
        <v>0</v>
      </c>
      <c r="AV194" s="184">
        <v>0</v>
      </c>
      <c r="AW194" s="184">
        <v>0</v>
      </c>
      <c r="AX194" s="165">
        <f t="shared" si="89"/>
        <v>-264</v>
      </c>
      <c r="AY194" s="166">
        <f t="shared" si="90"/>
        <v>0</v>
      </c>
    </row>
    <row r="195" spans="1:51" s="138" customFormat="1" ht="17.25" customHeight="1" thickBot="1">
      <c r="A195" s="473" t="s">
        <v>363</v>
      </c>
      <c r="B195" s="474"/>
      <c r="C195" s="474"/>
      <c r="D195" s="475"/>
      <c r="E195" s="100" t="s">
        <v>364</v>
      </c>
      <c r="F195" s="152">
        <v>569.34000000000026</v>
      </c>
      <c r="G195" s="152">
        <v>0</v>
      </c>
      <c r="H195" s="152">
        <v>775.65999999999985</v>
      </c>
      <c r="I195" s="152">
        <v>0</v>
      </c>
      <c r="J195" s="152">
        <v>-206.32000000000005</v>
      </c>
      <c r="K195" s="152">
        <v>0</v>
      </c>
      <c r="L195" s="152">
        <v>482.17970643000041</v>
      </c>
      <c r="M195" s="152">
        <v>0</v>
      </c>
      <c r="N195" s="152">
        <v>931.99400000000014</v>
      </c>
      <c r="O195" s="152">
        <v>0</v>
      </c>
      <c r="P195" s="152">
        <v>-370.31429357000019</v>
      </c>
      <c r="Q195" s="152">
        <v>-79.5</v>
      </c>
      <c r="R195" s="152">
        <v>255.76500000000055</v>
      </c>
      <c r="S195" s="152">
        <v>0</v>
      </c>
      <c r="T195" s="152">
        <v>791.57000000000016</v>
      </c>
      <c r="U195" s="152">
        <v>0</v>
      </c>
      <c r="V195" s="152">
        <v>-467.80500000000006</v>
      </c>
      <c r="W195" s="152">
        <v>-68</v>
      </c>
      <c r="X195" s="152">
        <v>452.18987451999931</v>
      </c>
      <c r="Y195" s="152">
        <v>0</v>
      </c>
      <c r="Z195" s="152">
        <v>825.27400000000011</v>
      </c>
      <c r="AA195" s="152">
        <v>0</v>
      </c>
      <c r="AB195" s="152">
        <v>-305.08412548000064</v>
      </c>
      <c r="AC195" s="152">
        <v>-68</v>
      </c>
      <c r="AD195" s="152">
        <v>479.36</v>
      </c>
      <c r="AE195" s="152">
        <v>0</v>
      </c>
      <c r="AF195" s="152">
        <v>812.61000000000013</v>
      </c>
      <c r="AG195" s="152">
        <v>0</v>
      </c>
      <c r="AH195" s="152">
        <v>-265.25</v>
      </c>
      <c r="AI195" s="152">
        <v>-68</v>
      </c>
      <c r="AJ195" s="152">
        <f t="shared" ref="AJ195:AW195" si="104">AJ193-AJ194</f>
        <v>99.212600704000124</v>
      </c>
      <c r="AK195" s="152">
        <f t="shared" si="104"/>
        <v>0</v>
      </c>
      <c r="AL195" s="152">
        <f t="shared" si="104"/>
        <v>1164.5240299999996</v>
      </c>
      <c r="AM195" s="152">
        <f t="shared" si="104"/>
        <v>0</v>
      </c>
      <c r="AN195" s="152">
        <f t="shared" si="104"/>
        <v>-997.31142929599991</v>
      </c>
      <c r="AO195" s="152">
        <f t="shared" si="104"/>
        <v>-68</v>
      </c>
      <c r="AP195" s="152">
        <f t="shared" si="91"/>
        <v>-380.14739929599989</v>
      </c>
      <c r="AQ195" s="140">
        <f t="shared" si="92"/>
        <v>-0.79303112336448578</v>
      </c>
      <c r="AR195" s="152">
        <f>AR193-AR194</f>
        <v>772.96499999999935</v>
      </c>
      <c r="AS195" s="152">
        <f t="shared" si="104"/>
        <v>0</v>
      </c>
      <c r="AT195" s="152">
        <f t="shared" si="104"/>
        <v>1293.4899999999998</v>
      </c>
      <c r="AU195" s="152">
        <f t="shared" si="104"/>
        <v>0</v>
      </c>
      <c r="AV195" s="152">
        <f t="shared" si="104"/>
        <v>-452.52499999999986</v>
      </c>
      <c r="AW195" s="152">
        <f t="shared" si="104"/>
        <v>-68</v>
      </c>
      <c r="AX195" s="152">
        <f t="shared" si="89"/>
        <v>673.75239929599923</v>
      </c>
      <c r="AY195" s="140">
        <f t="shared" si="90"/>
        <v>7.7909962496208847</v>
      </c>
    </row>
    <row r="196" spans="1:51" s="138" customFormat="1" ht="17.25" customHeight="1" thickBot="1">
      <c r="A196" s="574" t="s">
        <v>365</v>
      </c>
      <c r="B196" s="574"/>
      <c r="C196" s="574"/>
      <c r="D196" s="575"/>
      <c r="E196" s="114" t="s">
        <v>366</v>
      </c>
      <c r="F196" s="322">
        <v>0</v>
      </c>
      <c r="G196" s="165">
        <v>0</v>
      </c>
      <c r="H196" s="165">
        <v>0</v>
      </c>
      <c r="I196" s="165">
        <v>0</v>
      </c>
      <c r="J196" s="165">
        <v>0</v>
      </c>
      <c r="K196" s="165">
        <v>0</v>
      </c>
      <c r="L196" s="322">
        <v>0</v>
      </c>
      <c r="M196" s="165">
        <v>0</v>
      </c>
      <c r="N196" s="165">
        <v>0</v>
      </c>
      <c r="O196" s="165">
        <v>0</v>
      </c>
      <c r="P196" s="165">
        <v>0</v>
      </c>
      <c r="Q196" s="165">
        <v>0</v>
      </c>
      <c r="R196" s="322">
        <v>0</v>
      </c>
      <c r="S196" s="165">
        <v>0</v>
      </c>
      <c r="T196" s="165">
        <v>0</v>
      </c>
      <c r="U196" s="165">
        <v>0</v>
      </c>
      <c r="V196" s="165">
        <v>0</v>
      </c>
      <c r="W196" s="165">
        <v>0</v>
      </c>
      <c r="X196" s="322">
        <v>0</v>
      </c>
      <c r="Y196" s="165">
        <v>0</v>
      </c>
      <c r="Z196" s="165">
        <v>0</v>
      </c>
      <c r="AA196" s="165">
        <v>0</v>
      </c>
      <c r="AB196" s="165">
        <v>0</v>
      </c>
      <c r="AC196" s="165">
        <v>0</v>
      </c>
      <c r="AD196" s="322">
        <v>0</v>
      </c>
      <c r="AE196" s="165">
        <v>0</v>
      </c>
      <c r="AF196" s="165">
        <v>0</v>
      </c>
      <c r="AG196" s="165">
        <v>0</v>
      </c>
      <c r="AH196" s="165">
        <v>0</v>
      </c>
      <c r="AI196" s="165">
        <v>0</v>
      </c>
      <c r="AJ196" s="322">
        <f>SUM(AK196:AO196)</f>
        <v>0</v>
      </c>
      <c r="AK196" s="185">
        <v>0</v>
      </c>
      <c r="AL196" s="185">
        <v>0</v>
      </c>
      <c r="AM196" s="185">
        <v>0</v>
      </c>
      <c r="AN196" s="185">
        <v>0</v>
      </c>
      <c r="AO196" s="185">
        <v>0</v>
      </c>
      <c r="AP196" s="165">
        <f t="shared" si="91"/>
        <v>0</v>
      </c>
      <c r="AQ196" s="166">
        <f t="shared" si="92"/>
        <v>0</v>
      </c>
      <c r="AR196" s="322">
        <f>SUM(AS196:AW196)</f>
        <v>0</v>
      </c>
      <c r="AS196" s="185">
        <v>0</v>
      </c>
      <c r="AT196" s="185">
        <v>0</v>
      </c>
      <c r="AU196" s="185">
        <v>0</v>
      </c>
      <c r="AV196" s="185">
        <v>0</v>
      </c>
      <c r="AW196" s="185">
        <v>0</v>
      </c>
      <c r="AX196" s="165">
        <f t="shared" si="89"/>
        <v>0</v>
      </c>
      <c r="AY196" s="166">
        <f t="shared" si="90"/>
        <v>0</v>
      </c>
    </row>
    <row r="197" spans="1:51" s="138" customFormat="1" ht="17.25" customHeight="1" thickBot="1">
      <c r="A197" s="473" t="s">
        <v>367</v>
      </c>
      <c r="B197" s="474"/>
      <c r="C197" s="474"/>
      <c r="D197" s="475"/>
      <c r="E197" s="100" t="s">
        <v>368</v>
      </c>
      <c r="F197" s="152">
        <v>569.34000000000026</v>
      </c>
      <c r="G197" s="152">
        <v>0</v>
      </c>
      <c r="H197" s="152">
        <v>775.65999999999985</v>
      </c>
      <c r="I197" s="152">
        <v>0</v>
      </c>
      <c r="J197" s="152">
        <v>-206.32000000000005</v>
      </c>
      <c r="K197" s="152">
        <v>0</v>
      </c>
      <c r="L197" s="152">
        <v>482.17970643000041</v>
      </c>
      <c r="M197" s="152">
        <v>0</v>
      </c>
      <c r="N197" s="152">
        <v>931.99400000000014</v>
      </c>
      <c r="O197" s="152">
        <v>0</v>
      </c>
      <c r="P197" s="152">
        <v>-370.31429357000019</v>
      </c>
      <c r="Q197" s="152">
        <v>-79.5</v>
      </c>
      <c r="R197" s="152">
        <v>255.76500000000055</v>
      </c>
      <c r="S197" s="152">
        <v>0</v>
      </c>
      <c r="T197" s="152">
        <v>791.57000000000016</v>
      </c>
      <c r="U197" s="152">
        <v>0</v>
      </c>
      <c r="V197" s="152">
        <v>-467.80500000000006</v>
      </c>
      <c r="W197" s="152">
        <v>-68</v>
      </c>
      <c r="X197" s="152">
        <v>452.18987451999931</v>
      </c>
      <c r="Y197" s="152">
        <v>0</v>
      </c>
      <c r="Z197" s="152">
        <v>825.27400000000011</v>
      </c>
      <c r="AA197" s="152">
        <v>0</v>
      </c>
      <c r="AB197" s="152">
        <v>-305.08412548000064</v>
      </c>
      <c r="AC197" s="152">
        <v>-68</v>
      </c>
      <c r="AD197" s="152">
        <v>479.36</v>
      </c>
      <c r="AE197" s="152">
        <v>0</v>
      </c>
      <c r="AF197" s="152">
        <v>812.61000000000013</v>
      </c>
      <c r="AG197" s="152">
        <v>0</v>
      </c>
      <c r="AH197" s="152">
        <v>-265.25</v>
      </c>
      <c r="AI197" s="152">
        <v>-68</v>
      </c>
      <c r="AJ197" s="152">
        <f t="shared" ref="AJ197:AO197" si="105">AJ195-AJ196</f>
        <v>99.212600704000124</v>
      </c>
      <c r="AK197" s="152">
        <f t="shared" si="105"/>
        <v>0</v>
      </c>
      <c r="AL197" s="152">
        <f t="shared" si="105"/>
        <v>1164.5240299999996</v>
      </c>
      <c r="AM197" s="152">
        <f t="shared" si="105"/>
        <v>0</v>
      </c>
      <c r="AN197" s="152">
        <f t="shared" si="105"/>
        <v>-997.31142929599991</v>
      </c>
      <c r="AO197" s="152">
        <f t="shared" si="105"/>
        <v>-68</v>
      </c>
      <c r="AP197" s="152">
        <f t="shared" si="91"/>
        <v>-380.14739929599989</v>
      </c>
      <c r="AQ197" s="140">
        <f t="shared" si="92"/>
        <v>-0.79303112336448578</v>
      </c>
      <c r="AR197" s="152">
        <f t="shared" ref="AR197:AW197" si="106">AR195-AR196</f>
        <v>772.96499999999935</v>
      </c>
      <c r="AS197" s="152">
        <f t="shared" si="106"/>
        <v>0</v>
      </c>
      <c r="AT197" s="152">
        <f t="shared" si="106"/>
        <v>1293.4899999999998</v>
      </c>
      <c r="AU197" s="152">
        <f t="shared" si="106"/>
        <v>0</v>
      </c>
      <c r="AV197" s="152">
        <f t="shared" si="106"/>
        <v>-452.52499999999986</v>
      </c>
      <c r="AW197" s="152">
        <f t="shared" si="106"/>
        <v>-68</v>
      </c>
      <c r="AX197" s="152">
        <f t="shared" si="89"/>
        <v>673.75239929599923</v>
      </c>
      <c r="AY197" s="140">
        <f t="shared" si="90"/>
        <v>7.7909962496208847</v>
      </c>
    </row>
    <row r="198" spans="1:51" ht="17.25" customHeight="1">
      <c r="A198" s="551" t="s">
        <v>369</v>
      </c>
      <c r="B198" s="551"/>
      <c r="C198" s="551"/>
      <c r="D198" s="552"/>
      <c r="E198" s="115" t="s">
        <v>370</v>
      </c>
      <c r="F198" s="323">
        <v>0</v>
      </c>
      <c r="G198" s="323">
        <v>0</v>
      </c>
      <c r="H198" s="323">
        <v>0</v>
      </c>
      <c r="I198" s="323">
        <v>0</v>
      </c>
      <c r="J198" s="323">
        <v>0</v>
      </c>
      <c r="K198" s="323">
        <v>0</v>
      </c>
      <c r="L198" s="323">
        <v>0</v>
      </c>
      <c r="M198" s="323">
        <v>0</v>
      </c>
      <c r="N198" s="323">
        <v>0</v>
      </c>
      <c r="O198" s="323">
        <v>0</v>
      </c>
      <c r="P198" s="323">
        <v>0</v>
      </c>
      <c r="Q198" s="323">
        <v>0</v>
      </c>
      <c r="R198" s="323">
        <v>0</v>
      </c>
      <c r="S198" s="323">
        <v>0</v>
      </c>
      <c r="T198" s="323">
        <v>0</v>
      </c>
      <c r="U198" s="323">
        <v>0</v>
      </c>
      <c r="V198" s="323">
        <v>0</v>
      </c>
      <c r="W198" s="323">
        <v>0</v>
      </c>
      <c r="X198" s="323">
        <v>0</v>
      </c>
      <c r="Y198" s="323">
        <v>0</v>
      </c>
      <c r="Z198" s="323">
        <v>0</v>
      </c>
      <c r="AA198" s="323">
        <v>0</v>
      </c>
      <c r="AB198" s="323">
        <v>0</v>
      </c>
      <c r="AC198" s="323">
        <v>0</v>
      </c>
      <c r="AD198" s="323">
        <v>0</v>
      </c>
      <c r="AE198" s="323">
        <v>0</v>
      </c>
      <c r="AF198" s="323">
        <v>0</v>
      </c>
      <c r="AG198" s="323">
        <v>0</v>
      </c>
      <c r="AH198" s="323">
        <v>0</v>
      </c>
      <c r="AI198" s="323">
        <v>0</v>
      </c>
      <c r="AJ198" s="323">
        <f t="shared" ref="AJ198:AO198" si="107">AJ178</f>
        <v>0</v>
      </c>
      <c r="AK198" s="323">
        <f t="shared" si="107"/>
        <v>0</v>
      </c>
      <c r="AL198" s="323">
        <f t="shared" si="107"/>
        <v>0</v>
      </c>
      <c r="AM198" s="323">
        <f t="shared" si="107"/>
        <v>0</v>
      </c>
      <c r="AN198" s="323">
        <f t="shared" si="107"/>
        <v>0</v>
      </c>
      <c r="AO198" s="323">
        <f t="shared" si="107"/>
        <v>0</v>
      </c>
      <c r="AP198" s="153">
        <f t="shared" si="91"/>
        <v>0</v>
      </c>
      <c r="AQ198" s="154">
        <f t="shared" si="92"/>
        <v>0</v>
      </c>
      <c r="AR198" s="323">
        <f t="shared" ref="AR198:AW198" si="108">AR178</f>
        <v>0</v>
      </c>
      <c r="AS198" s="323">
        <f t="shared" si="108"/>
        <v>0</v>
      </c>
      <c r="AT198" s="323">
        <f t="shared" si="108"/>
        <v>0</v>
      </c>
      <c r="AU198" s="323">
        <f t="shared" si="108"/>
        <v>0</v>
      </c>
      <c r="AV198" s="323">
        <f t="shared" si="108"/>
        <v>0</v>
      </c>
      <c r="AW198" s="323">
        <f t="shared" si="108"/>
        <v>0</v>
      </c>
      <c r="AX198" s="153">
        <f t="shared" si="89"/>
        <v>0</v>
      </c>
      <c r="AY198" s="154">
        <f t="shared" si="90"/>
        <v>0</v>
      </c>
    </row>
    <row r="199" spans="1:51" ht="17.25" customHeight="1" thickBot="1">
      <c r="A199" s="563" t="s">
        <v>371</v>
      </c>
      <c r="B199" s="563"/>
      <c r="C199" s="563"/>
      <c r="D199" s="564"/>
      <c r="E199" s="116" t="s">
        <v>372</v>
      </c>
      <c r="F199" s="322">
        <v>0</v>
      </c>
      <c r="G199" s="322">
        <v>0</v>
      </c>
      <c r="H199" s="322">
        <v>0</v>
      </c>
      <c r="I199" s="322">
        <v>0</v>
      </c>
      <c r="J199" s="322">
        <v>0</v>
      </c>
      <c r="K199" s="322">
        <v>0</v>
      </c>
      <c r="L199" s="322">
        <v>0</v>
      </c>
      <c r="M199" s="322">
        <v>0</v>
      </c>
      <c r="N199" s="322">
        <v>0</v>
      </c>
      <c r="O199" s="322">
        <v>0</v>
      </c>
      <c r="P199" s="322">
        <v>0</v>
      </c>
      <c r="Q199" s="322">
        <v>0</v>
      </c>
      <c r="R199" s="322">
        <v>0</v>
      </c>
      <c r="S199" s="322">
        <v>0</v>
      </c>
      <c r="T199" s="322">
        <v>0</v>
      </c>
      <c r="U199" s="322">
        <v>0</v>
      </c>
      <c r="V199" s="322">
        <v>0</v>
      </c>
      <c r="W199" s="322">
        <v>0</v>
      </c>
      <c r="X199" s="322">
        <v>0</v>
      </c>
      <c r="Y199" s="322">
        <v>0</v>
      </c>
      <c r="Z199" s="322">
        <v>0</v>
      </c>
      <c r="AA199" s="322">
        <v>0</v>
      </c>
      <c r="AB199" s="322">
        <v>0</v>
      </c>
      <c r="AC199" s="322">
        <v>0</v>
      </c>
      <c r="AD199" s="322">
        <v>0</v>
      </c>
      <c r="AE199" s="322">
        <v>0</v>
      </c>
      <c r="AF199" s="322">
        <v>0</v>
      </c>
      <c r="AG199" s="322">
        <v>0</v>
      </c>
      <c r="AH199" s="322">
        <v>0</v>
      </c>
      <c r="AI199" s="322">
        <v>0</v>
      </c>
      <c r="AJ199" s="322">
        <f>SUM(AK199:AO199)</f>
        <v>0</v>
      </c>
      <c r="AK199" s="322">
        <f>AK191</f>
        <v>0</v>
      </c>
      <c r="AL199" s="322">
        <f>AL191</f>
        <v>0</v>
      </c>
      <c r="AM199" s="322">
        <f>AM191</f>
        <v>0</v>
      </c>
      <c r="AN199" s="322">
        <f>AN191</f>
        <v>0</v>
      </c>
      <c r="AO199" s="322">
        <f>AO191</f>
        <v>0</v>
      </c>
      <c r="AP199" s="167">
        <f t="shared" si="91"/>
        <v>0</v>
      </c>
      <c r="AQ199" s="168">
        <f t="shared" si="92"/>
        <v>0</v>
      </c>
      <c r="AR199" s="322">
        <f>SUM(AS199:AW199)</f>
        <v>0</v>
      </c>
      <c r="AS199" s="322">
        <f>AS191</f>
        <v>0</v>
      </c>
      <c r="AT199" s="322">
        <f>AT191</f>
        <v>0</v>
      </c>
      <c r="AU199" s="322">
        <f>AU191</f>
        <v>0</v>
      </c>
      <c r="AV199" s="322">
        <f>AV191</f>
        <v>0</v>
      </c>
      <c r="AW199" s="322">
        <f>AW191</f>
        <v>0</v>
      </c>
      <c r="AX199" s="167">
        <f t="shared" si="89"/>
        <v>0</v>
      </c>
      <c r="AY199" s="168">
        <f t="shared" si="90"/>
        <v>0</v>
      </c>
    </row>
    <row r="200" spans="1:51" s="138" customFormat="1" ht="17.25" customHeight="1" thickBot="1">
      <c r="A200" s="473" t="s">
        <v>373</v>
      </c>
      <c r="B200" s="474"/>
      <c r="C200" s="474"/>
      <c r="D200" s="475"/>
      <c r="E200" s="100" t="s">
        <v>374</v>
      </c>
      <c r="F200" s="152">
        <v>669.34000000000026</v>
      </c>
      <c r="G200" s="152">
        <v>0</v>
      </c>
      <c r="H200" s="152">
        <v>775.65999999999985</v>
      </c>
      <c r="I200" s="152">
        <v>0</v>
      </c>
      <c r="J200" s="152">
        <v>-106.32000000000006</v>
      </c>
      <c r="K200" s="152">
        <v>0</v>
      </c>
      <c r="L200" s="152">
        <v>626.47970643000042</v>
      </c>
      <c r="M200" s="152">
        <v>0</v>
      </c>
      <c r="N200" s="152">
        <v>931.99400000000014</v>
      </c>
      <c r="O200" s="152">
        <v>0</v>
      </c>
      <c r="P200" s="152">
        <v>-226.01429357000018</v>
      </c>
      <c r="Q200" s="152">
        <v>-79.5</v>
      </c>
      <c r="R200" s="152">
        <v>380.76500000000055</v>
      </c>
      <c r="S200" s="152">
        <v>0</v>
      </c>
      <c r="T200" s="152">
        <v>791.57000000000016</v>
      </c>
      <c r="U200" s="152">
        <v>0</v>
      </c>
      <c r="V200" s="152">
        <v>-342.80500000000006</v>
      </c>
      <c r="W200" s="152">
        <v>-68</v>
      </c>
      <c r="X200" s="152">
        <v>976.42387451999934</v>
      </c>
      <c r="Y200" s="152">
        <v>0</v>
      </c>
      <c r="Z200" s="152">
        <v>1137.585</v>
      </c>
      <c r="AA200" s="152">
        <v>0</v>
      </c>
      <c r="AB200" s="152">
        <v>-93.161125480000635</v>
      </c>
      <c r="AC200" s="152">
        <v>-68</v>
      </c>
      <c r="AD200" s="152">
        <v>1004.9</v>
      </c>
      <c r="AE200" s="152">
        <v>0</v>
      </c>
      <c r="AF200" s="152">
        <v>1123.1500000000001</v>
      </c>
      <c r="AG200" s="152">
        <v>0</v>
      </c>
      <c r="AH200" s="152">
        <v>-50.249999999999993</v>
      </c>
      <c r="AI200" s="152">
        <v>-68</v>
      </c>
      <c r="AJ200" s="152">
        <f t="shared" ref="AJ200:AO200" si="109">AJ165</f>
        <v>628.21260070400012</v>
      </c>
      <c r="AK200" s="152">
        <f t="shared" si="109"/>
        <v>0</v>
      </c>
      <c r="AL200" s="152">
        <f t="shared" si="109"/>
        <v>1164.5240299999996</v>
      </c>
      <c r="AM200" s="152">
        <f t="shared" si="109"/>
        <v>0</v>
      </c>
      <c r="AN200" s="152">
        <f t="shared" si="109"/>
        <v>-468.31142929599991</v>
      </c>
      <c r="AO200" s="152">
        <f t="shared" si="109"/>
        <v>-68</v>
      </c>
      <c r="AP200" s="152">
        <f t="shared" si="91"/>
        <v>-376.68739929599985</v>
      </c>
      <c r="AQ200" s="140">
        <f t="shared" si="92"/>
        <v>-0.37485063120310463</v>
      </c>
      <c r="AR200" s="152">
        <f t="shared" ref="AR200:AW200" si="110">AR165</f>
        <v>987.96499999999935</v>
      </c>
      <c r="AS200" s="152">
        <f t="shared" si="110"/>
        <v>0</v>
      </c>
      <c r="AT200" s="152">
        <f t="shared" si="110"/>
        <v>1293.4899999999998</v>
      </c>
      <c r="AU200" s="152">
        <f t="shared" si="110"/>
        <v>0</v>
      </c>
      <c r="AV200" s="152">
        <f t="shared" si="110"/>
        <v>-237.52499999999989</v>
      </c>
      <c r="AW200" s="152">
        <f t="shared" si="110"/>
        <v>-68</v>
      </c>
      <c r="AX200" s="152">
        <f t="shared" si="89"/>
        <v>359.75239929599923</v>
      </c>
      <c r="AY200" s="140">
        <f t="shared" si="90"/>
        <v>1.5726602728007149</v>
      </c>
    </row>
    <row r="201" spans="1:51" s="187" customFormat="1" ht="17.25" customHeight="1" thickBot="1">
      <c r="A201" s="565" t="s">
        <v>375</v>
      </c>
      <c r="B201" s="566"/>
      <c r="C201" s="566"/>
      <c r="D201" s="567"/>
      <c r="E201" s="186" t="s">
        <v>376</v>
      </c>
      <c r="F201" s="140">
        <v>9.8179684635130215E-2</v>
      </c>
      <c r="G201" s="140" t="e">
        <v>#DIV/0!</v>
      </c>
      <c r="H201" s="140">
        <v>0.20520105820105816</v>
      </c>
      <c r="I201" s="140" t="e">
        <v>#DIV/0!</v>
      </c>
      <c r="J201" s="140">
        <v>-3.5002469135802489E-2</v>
      </c>
      <c r="K201" s="140" t="e">
        <v>#DIV/0!</v>
      </c>
      <c r="L201" s="140">
        <v>7.8424918505868149E-2</v>
      </c>
      <c r="M201" s="140" t="e">
        <v>#DIV/0!</v>
      </c>
      <c r="N201" s="140">
        <v>0.19054537217103729</v>
      </c>
      <c r="O201" s="140" t="e">
        <v>#DIV/0!</v>
      </c>
      <c r="P201" s="140">
        <v>-7.2976538056573684E-2</v>
      </c>
      <c r="Q201" s="140" t="e">
        <v>#DIV/0!</v>
      </c>
      <c r="R201" s="140">
        <v>5.3459459459459541E-2</v>
      </c>
      <c r="S201" s="140" t="e">
        <v>#DIV/0!</v>
      </c>
      <c r="T201" s="140">
        <v>0.19789250000000005</v>
      </c>
      <c r="U201" s="140" t="e">
        <v>#DIV/0!</v>
      </c>
      <c r="V201" s="140">
        <v>-0.10978542834267416</v>
      </c>
      <c r="W201" s="140" t="e">
        <v>#DIV/0!</v>
      </c>
      <c r="X201" s="140">
        <v>0.11625554585843384</v>
      </c>
      <c r="Y201" s="140" t="e">
        <v>#DIV/0!</v>
      </c>
      <c r="Z201" s="140">
        <v>0.21809578549643902</v>
      </c>
      <c r="AA201" s="140" t="e">
        <v>#DIV/0!</v>
      </c>
      <c r="AB201" s="140">
        <v>-2.9268739998730156E-2</v>
      </c>
      <c r="AC201" s="140" t="e">
        <v>#DIV/0!</v>
      </c>
      <c r="AD201" s="140">
        <v>0.11924058142984277</v>
      </c>
      <c r="AE201" s="140" t="e">
        <v>#DIV/0!</v>
      </c>
      <c r="AF201" s="140">
        <v>0.21599038461538464</v>
      </c>
      <c r="AG201" s="140" t="e">
        <v>#DIV/0!</v>
      </c>
      <c r="AH201" s="140">
        <v>-1.5569326103795505E-2</v>
      </c>
      <c r="AI201" s="140" t="e">
        <v>#DIV/0!</v>
      </c>
      <c r="AJ201" s="140">
        <f t="shared" ref="AJ201:AO201" si="111">AJ200/AJ9</f>
        <v>7.0136951512752732E-2</v>
      </c>
      <c r="AK201" s="140" t="e">
        <f t="shared" si="111"/>
        <v>#DIV/0!</v>
      </c>
      <c r="AL201" s="140">
        <f t="shared" si="111"/>
        <v>0.21332330478641576</v>
      </c>
      <c r="AM201" s="140" t="e">
        <f t="shared" si="111"/>
        <v>#DIV/0!</v>
      </c>
      <c r="AN201" s="140">
        <f t="shared" si="111"/>
        <v>-0.13388057566616718</v>
      </c>
      <c r="AO201" s="140" t="e">
        <f t="shared" si="111"/>
        <v>#DIV/0!</v>
      </c>
      <c r="AP201" s="140">
        <f t="shared" si="91"/>
        <v>-4.9103629917090039E-2</v>
      </c>
      <c r="AQ201" s="140">
        <f t="shared" si="92"/>
        <v>-0.41180300639494111</v>
      </c>
      <c r="AR201" s="140">
        <f t="shared" ref="AR201:AW201" si="112">AR200/AR9</f>
        <v>9.9218177253326573E-2</v>
      </c>
      <c r="AS201" s="140" t="e">
        <f t="shared" si="112"/>
        <v>#DIV/0!</v>
      </c>
      <c r="AT201" s="140">
        <f t="shared" si="112"/>
        <v>0.21558166666666664</v>
      </c>
      <c r="AU201" s="140" t="e">
        <f t="shared" si="112"/>
        <v>#DIV/0!</v>
      </c>
      <c r="AV201" s="140">
        <f t="shared" si="112"/>
        <v>-6.0018951358180639E-2</v>
      </c>
      <c r="AW201" s="140" t="e">
        <f t="shared" si="112"/>
        <v>#DIV/0!</v>
      </c>
      <c r="AX201" s="140">
        <f t="shared" si="89"/>
        <v>2.9081225740573841E-2</v>
      </c>
      <c r="AY201" s="140">
        <f t="shared" si="90"/>
        <v>1.4146348695421431</v>
      </c>
    </row>
    <row r="202" spans="1:51" ht="17.25" customHeight="1" thickBot="1">
      <c r="E202" s="169"/>
      <c r="F202" s="325"/>
      <c r="G202" s="325"/>
      <c r="H202" s="325"/>
      <c r="I202" s="325"/>
      <c r="J202" s="325"/>
      <c r="K202" s="325"/>
      <c r="L202" s="325"/>
      <c r="M202" s="325"/>
      <c r="N202" s="325"/>
      <c r="O202" s="325"/>
      <c r="P202" s="325"/>
      <c r="Q202" s="325"/>
      <c r="R202" s="325"/>
      <c r="S202" s="325"/>
      <c r="T202" s="325"/>
      <c r="U202" s="325"/>
      <c r="V202" s="325"/>
      <c r="W202" s="325"/>
      <c r="X202" s="325"/>
      <c r="Y202" s="325"/>
      <c r="Z202" s="325"/>
      <c r="AA202" s="325"/>
      <c r="AB202" s="325"/>
      <c r="AC202" s="325"/>
      <c r="AD202" s="325"/>
      <c r="AE202" s="325"/>
      <c r="AF202" s="325"/>
      <c r="AG202" s="325"/>
      <c r="AH202" s="325"/>
      <c r="AI202" s="325"/>
      <c r="AJ202" s="325"/>
      <c r="AK202" s="325"/>
      <c r="AL202" s="325"/>
      <c r="AM202" s="325"/>
      <c r="AN202" s="325"/>
      <c r="AO202" s="325"/>
      <c r="AP202" s="325"/>
      <c r="AQ202" s="325"/>
      <c r="AR202" s="325"/>
      <c r="AS202" s="325"/>
      <c r="AT202" s="325"/>
      <c r="AU202" s="325"/>
      <c r="AV202" s="325"/>
      <c r="AW202" s="325"/>
      <c r="AX202" s="325"/>
      <c r="AY202" s="325"/>
    </row>
    <row r="203" spans="1:51" ht="17.25" customHeight="1" thickBot="1">
      <c r="A203" s="117" t="s">
        <v>377</v>
      </c>
      <c r="B203" s="118"/>
      <c r="C203" s="118"/>
      <c r="D203" s="119"/>
      <c r="E203" s="120" t="s">
        <v>378</v>
      </c>
      <c r="F203" s="351"/>
      <c r="G203" s="351"/>
      <c r="H203" s="351"/>
      <c r="I203" s="351"/>
      <c r="J203" s="351"/>
      <c r="K203" s="351"/>
      <c r="L203" s="351"/>
      <c r="M203" s="351"/>
      <c r="N203" s="351"/>
      <c r="O203" s="351"/>
      <c r="P203" s="351"/>
      <c r="Q203" s="351"/>
      <c r="R203" s="351"/>
      <c r="S203" s="351"/>
      <c r="T203" s="351"/>
      <c r="U203" s="351"/>
      <c r="V203" s="351"/>
      <c r="W203" s="351"/>
      <c r="X203" s="351"/>
      <c r="Y203" s="351"/>
      <c r="Z203" s="351"/>
      <c r="AA203" s="351"/>
      <c r="AB203" s="351"/>
      <c r="AC203" s="351"/>
      <c r="AD203" s="351"/>
      <c r="AE203" s="351"/>
      <c r="AF203" s="351"/>
      <c r="AG203" s="351"/>
      <c r="AH203" s="351"/>
      <c r="AI203" s="351"/>
      <c r="AJ203" s="351"/>
      <c r="AK203" s="351"/>
      <c r="AL203" s="351"/>
      <c r="AM203" s="351"/>
      <c r="AN203" s="351"/>
      <c r="AO203" s="351"/>
      <c r="AP203" s="351"/>
      <c r="AQ203" s="351"/>
      <c r="AR203" s="351"/>
      <c r="AS203" s="351"/>
      <c r="AT203" s="351"/>
      <c r="AU203" s="351"/>
      <c r="AV203" s="351"/>
      <c r="AW203" s="351"/>
      <c r="AX203" s="351"/>
      <c r="AY203" s="351"/>
    </row>
    <row r="204" spans="1:51" ht="17.25" customHeight="1">
      <c r="A204" s="568" t="s">
        <v>379</v>
      </c>
      <c r="B204" s="569"/>
      <c r="C204" s="569"/>
      <c r="D204" s="570"/>
      <c r="E204" s="121" t="s">
        <v>380</v>
      </c>
      <c r="F204" s="326">
        <v>1380</v>
      </c>
      <c r="G204" s="326">
        <v>0</v>
      </c>
      <c r="H204" s="326">
        <v>170</v>
      </c>
      <c r="I204" s="326">
        <v>0</v>
      </c>
      <c r="J204" s="326">
        <v>1210</v>
      </c>
      <c r="K204" s="326">
        <v>0</v>
      </c>
      <c r="L204" s="326">
        <v>1523.8140000000001</v>
      </c>
      <c r="M204" s="320">
        <v>0</v>
      </c>
      <c r="N204" s="320">
        <v>185</v>
      </c>
      <c r="O204" s="320">
        <v>0</v>
      </c>
      <c r="P204" s="320">
        <v>1338.8140000000001</v>
      </c>
      <c r="Q204" s="320">
        <v>0</v>
      </c>
      <c r="R204" s="326">
        <v>1667.5</v>
      </c>
      <c r="S204" s="320">
        <v>0</v>
      </c>
      <c r="T204" s="320">
        <v>215</v>
      </c>
      <c r="U204" s="320">
        <v>0</v>
      </c>
      <c r="V204" s="320">
        <v>12.5</v>
      </c>
      <c r="W204" s="320">
        <v>0</v>
      </c>
      <c r="X204" s="326">
        <v>1659.008</v>
      </c>
      <c r="Y204" s="326">
        <v>0</v>
      </c>
      <c r="Z204" s="326">
        <v>210.37299999999999</v>
      </c>
      <c r="AA204" s="326">
        <v>0</v>
      </c>
      <c r="AB204" s="326">
        <v>1448.6350000000002</v>
      </c>
      <c r="AC204" s="326">
        <v>0</v>
      </c>
      <c r="AD204" s="326">
        <v>1683.5</v>
      </c>
      <c r="AE204" s="326">
        <v>0</v>
      </c>
      <c r="AF204" s="326">
        <v>215</v>
      </c>
      <c r="AG204" s="326">
        <v>0</v>
      </c>
      <c r="AH204" s="326">
        <v>1468.5</v>
      </c>
      <c r="AI204" s="326">
        <v>0</v>
      </c>
      <c r="AJ204" s="326">
        <f t="shared" ref="AJ204:AO204" si="113">AJ43+AJ53+AJ59+AJ64+AJ67+AJ141+AJ143+AJ74</f>
        <v>1879.5</v>
      </c>
      <c r="AK204" s="326">
        <f t="shared" si="113"/>
        <v>0</v>
      </c>
      <c r="AL204" s="326">
        <f t="shared" si="113"/>
        <v>215</v>
      </c>
      <c r="AM204" s="326">
        <f t="shared" si="113"/>
        <v>0</v>
      </c>
      <c r="AN204" s="326">
        <f t="shared" si="113"/>
        <v>1664.5</v>
      </c>
      <c r="AO204" s="326">
        <f t="shared" si="113"/>
        <v>0</v>
      </c>
      <c r="AP204" s="171">
        <f t="shared" si="91"/>
        <v>196</v>
      </c>
      <c r="AQ204" s="172">
        <f t="shared" si="92"/>
        <v>0.11642411642411643</v>
      </c>
      <c r="AR204" s="326">
        <f t="shared" ref="AR204:AW204" si="114">AR43+AR53+AR59+AR64+AR67+AR141+AR143+AR74</f>
        <v>2067.5</v>
      </c>
      <c r="AS204" s="320">
        <f t="shared" si="114"/>
        <v>0</v>
      </c>
      <c r="AT204" s="320">
        <f t="shared" si="114"/>
        <v>255</v>
      </c>
      <c r="AU204" s="320">
        <f t="shared" si="114"/>
        <v>0</v>
      </c>
      <c r="AV204" s="320">
        <f t="shared" si="114"/>
        <v>1812.5</v>
      </c>
      <c r="AW204" s="320">
        <f t="shared" si="114"/>
        <v>0</v>
      </c>
      <c r="AX204" s="171">
        <f t="shared" si="89"/>
        <v>188</v>
      </c>
      <c r="AY204" s="172">
        <f t="shared" si="90"/>
        <v>1.1000266028198988</v>
      </c>
    </row>
    <row r="205" spans="1:51" ht="17.25" customHeight="1">
      <c r="A205" s="560" t="s">
        <v>472</v>
      </c>
      <c r="B205" s="561"/>
      <c r="C205" s="561"/>
      <c r="D205" s="562"/>
      <c r="E205" s="122" t="s">
        <v>381</v>
      </c>
      <c r="F205" s="324">
        <v>36</v>
      </c>
      <c r="G205" s="155"/>
      <c r="H205" s="155">
        <v>4</v>
      </c>
      <c r="I205" s="155"/>
      <c r="J205" s="155">
        <v>32</v>
      </c>
      <c r="K205" s="155">
        <v>0</v>
      </c>
      <c r="L205" s="324">
        <v>38</v>
      </c>
      <c r="M205" s="155"/>
      <c r="N205" s="155">
        <v>5</v>
      </c>
      <c r="O205" s="155"/>
      <c r="P205" s="155">
        <v>33</v>
      </c>
      <c r="Q205" s="155">
        <v>0</v>
      </c>
      <c r="R205" s="324">
        <v>40</v>
      </c>
      <c r="S205" s="155"/>
      <c r="T205" s="155">
        <v>5</v>
      </c>
      <c r="U205" s="155"/>
      <c r="V205" s="155">
        <v>35</v>
      </c>
      <c r="W205" s="155">
        <v>0</v>
      </c>
      <c r="X205" s="324">
        <v>40</v>
      </c>
      <c r="Y205" s="155"/>
      <c r="Z205" s="155">
        <v>5</v>
      </c>
      <c r="AA205" s="155"/>
      <c r="AB205" s="155">
        <v>35</v>
      </c>
      <c r="AC205" s="155">
        <v>0</v>
      </c>
      <c r="AD205" s="324">
        <v>40</v>
      </c>
      <c r="AE205" s="155"/>
      <c r="AF205" s="155">
        <v>5</v>
      </c>
      <c r="AG205" s="155"/>
      <c r="AH205" s="155">
        <v>35</v>
      </c>
      <c r="AI205" s="155">
        <v>0</v>
      </c>
      <c r="AJ205" s="324">
        <f>SUM(AK205:AO205)</f>
        <v>47</v>
      </c>
      <c r="AK205" s="155"/>
      <c r="AL205" s="155">
        <f>П_Ф_ЧисленностьЗЧ</f>
        <v>5</v>
      </c>
      <c r="AM205" s="155"/>
      <c r="AN205" s="155">
        <f>П_Ф_ЧисленностьКЦ+П_Ф_ЧисленностьАУП</f>
        <v>42</v>
      </c>
      <c r="AO205" s="155">
        <f>П_Ф_ЧисленностьГК</f>
        <v>0</v>
      </c>
      <c r="AP205" s="155">
        <f t="shared" si="91"/>
        <v>7</v>
      </c>
      <c r="AQ205" s="156">
        <f t="shared" si="92"/>
        <v>0.17499999999999999</v>
      </c>
      <c r="AR205" s="324">
        <f>SUM(AS205:AW205)</f>
        <v>45</v>
      </c>
      <c r="AS205" s="155"/>
      <c r="AT205" s="155">
        <f>Т_П_ЧисленностьЗЧ</f>
        <v>6</v>
      </c>
      <c r="AU205" s="155"/>
      <c r="AV205" s="155">
        <f>Т_П_ЧисленностьКЦ+Т_П_ЧисленностьАУП</f>
        <v>39</v>
      </c>
      <c r="AW205" s="155">
        <f>Т_П_ЧисленностьГК</f>
        <v>0</v>
      </c>
      <c r="AX205" s="155">
        <f t="shared" si="89"/>
        <v>-2</v>
      </c>
      <c r="AY205" s="156">
        <f t="shared" si="90"/>
        <v>0.95744680851063835</v>
      </c>
    </row>
    <row r="206" spans="1:51" ht="17.25" customHeight="1" thickBot="1">
      <c r="A206" s="579" t="s">
        <v>64</v>
      </c>
      <c r="B206" s="580"/>
      <c r="C206" s="580"/>
      <c r="D206" s="581"/>
      <c r="E206" s="123" t="s">
        <v>382</v>
      </c>
      <c r="F206" s="327">
        <v>38.333333333333336</v>
      </c>
      <c r="G206" s="327"/>
      <c r="H206" s="327">
        <v>42.5</v>
      </c>
      <c r="I206" s="327"/>
      <c r="J206" s="327">
        <v>37.8125</v>
      </c>
      <c r="K206" s="327"/>
      <c r="L206" s="327">
        <v>39.851500000000001</v>
      </c>
      <c r="M206" s="327"/>
      <c r="N206" s="327">
        <v>37</v>
      </c>
      <c r="O206" s="327"/>
      <c r="P206" s="327">
        <v>40.283545454545454</v>
      </c>
      <c r="Q206" s="327"/>
      <c r="R206" s="327">
        <v>41.6875</v>
      </c>
      <c r="S206" s="327"/>
      <c r="T206" s="327">
        <v>43</v>
      </c>
      <c r="U206" s="327"/>
      <c r="V206" s="327">
        <v>41.5</v>
      </c>
      <c r="W206" s="327"/>
      <c r="X206" s="327">
        <v>39.127750000000006</v>
      </c>
      <c r="Y206" s="327"/>
      <c r="Z206" s="327">
        <v>40</v>
      </c>
      <c r="AA206" s="327"/>
      <c r="AB206" s="327">
        <v>39.003142857142862</v>
      </c>
      <c r="AC206" s="327"/>
      <c r="AD206" s="327">
        <v>42.087499999999999</v>
      </c>
      <c r="AE206" s="327"/>
      <c r="AF206" s="327">
        <v>43</v>
      </c>
      <c r="AG206" s="327"/>
      <c r="AH206" s="327">
        <v>41.957142857142856</v>
      </c>
      <c r="AI206" s="327"/>
      <c r="AJ206" s="327">
        <f t="shared" ref="AJ206:AV206" si="115">AJ207/AJ205</f>
        <v>39.98936170212766</v>
      </c>
      <c r="AK206" s="327"/>
      <c r="AL206" s="327">
        <f t="shared" si="115"/>
        <v>43</v>
      </c>
      <c r="AM206" s="327"/>
      <c r="AN206" s="327">
        <f t="shared" si="115"/>
        <v>39.63095238095238</v>
      </c>
      <c r="AO206" s="327"/>
      <c r="AP206" s="167">
        <f t="shared" si="91"/>
        <v>-2.0981382978723389</v>
      </c>
      <c r="AQ206" s="168">
        <f t="shared" si="92"/>
        <v>-4.9851815809262581E-2</v>
      </c>
      <c r="AR206" s="327">
        <f t="shared" si="115"/>
        <v>45.944444444444443</v>
      </c>
      <c r="AS206" s="327"/>
      <c r="AT206" s="321">
        <f t="shared" si="115"/>
        <v>42.5</v>
      </c>
      <c r="AU206" s="321"/>
      <c r="AV206" s="321">
        <f t="shared" si="115"/>
        <v>46.474358974358971</v>
      </c>
      <c r="AW206" s="321"/>
      <c r="AX206" s="167">
        <f t="shared" si="89"/>
        <v>5.9550827423167831</v>
      </c>
      <c r="AY206" s="168">
        <f t="shared" si="90"/>
        <v>1.1489166740563388</v>
      </c>
    </row>
    <row r="207" spans="1:51" ht="17.25" customHeight="1" thickBot="1">
      <c r="A207" s="582" t="s">
        <v>106</v>
      </c>
      <c r="B207" s="583"/>
      <c r="C207" s="583"/>
      <c r="D207" s="584"/>
      <c r="E207" s="124" t="s">
        <v>383</v>
      </c>
      <c r="F207" s="152">
        <v>1380</v>
      </c>
      <c r="G207" s="141"/>
      <c r="H207" s="141">
        <v>170</v>
      </c>
      <c r="I207" s="141"/>
      <c r="J207" s="141">
        <v>1210</v>
      </c>
      <c r="K207" s="141">
        <v>0</v>
      </c>
      <c r="L207" s="152">
        <v>1514.357</v>
      </c>
      <c r="M207" s="141"/>
      <c r="N207" s="141">
        <v>185</v>
      </c>
      <c r="O207" s="141"/>
      <c r="P207" s="141">
        <v>1329.357</v>
      </c>
      <c r="Q207" s="141">
        <v>0</v>
      </c>
      <c r="R207" s="152">
        <v>1667.5</v>
      </c>
      <c r="S207" s="141"/>
      <c r="T207" s="141">
        <v>215</v>
      </c>
      <c r="U207" s="141"/>
      <c r="V207" s="141">
        <v>1452.5</v>
      </c>
      <c r="W207" s="141">
        <v>0</v>
      </c>
      <c r="X207" s="152">
        <v>1565.1100000000001</v>
      </c>
      <c r="Y207" s="141"/>
      <c r="Z207" s="141">
        <v>200</v>
      </c>
      <c r="AA207" s="141"/>
      <c r="AB207" s="141">
        <v>1365.1100000000001</v>
      </c>
      <c r="AC207" s="141">
        <v>0</v>
      </c>
      <c r="AD207" s="152">
        <v>1683.5</v>
      </c>
      <c r="AE207" s="141"/>
      <c r="AF207" s="141">
        <v>215</v>
      </c>
      <c r="AG207" s="141"/>
      <c r="AH207" s="141">
        <v>1468.5</v>
      </c>
      <c r="AI207" s="141">
        <v>0</v>
      </c>
      <c r="AJ207" s="152">
        <f>SUM(AK207:AO207)</f>
        <v>1879.5</v>
      </c>
      <c r="AK207" s="141"/>
      <c r="AL207" s="141">
        <f>П_Ф_ФОТ_ЦЕНТР_ЗЧ</f>
        <v>215</v>
      </c>
      <c r="AM207" s="141"/>
      <c r="AN207" s="141">
        <f>П_Ф_ФОТ_ЦЕНТР_КУЗ+П_Ф_ФОТ_ЦЕНТР_АУП</f>
        <v>1664.5</v>
      </c>
      <c r="AO207" s="141">
        <f>П_Ф_ФОТ_ЦЕНТР_ГК</f>
        <v>0</v>
      </c>
      <c r="AP207" s="141">
        <f t="shared" si="91"/>
        <v>196</v>
      </c>
      <c r="AQ207" s="142">
        <f t="shared" si="92"/>
        <v>0.11642411642411643</v>
      </c>
      <c r="AR207" s="152">
        <f>SUM(AS207:AW207)</f>
        <v>2067.5</v>
      </c>
      <c r="AS207" s="141"/>
      <c r="AT207" s="141">
        <f>Т_П_ФОТ_ЦЕНТР_ЗЧ</f>
        <v>255</v>
      </c>
      <c r="AU207" s="141"/>
      <c r="AV207" s="141">
        <f>Т_П_ФОТ_ЦЕНТР_КУЗ+Т_П_ФОТ_ЦЕНТР_АУП</f>
        <v>1812.5</v>
      </c>
      <c r="AW207" s="141">
        <f>Т_П_ФОТ_ЦЕНТР_ГК</f>
        <v>0</v>
      </c>
      <c r="AX207" s="141">
        <f t="shared" si="89"/>
        <v>188</v>
      </c>
      <c r="AY207" s="142">
        <f t="shared" si="90"/>
        <v>1.1000266028198988</v>
      </c>
    </row>
    <row r="208" spans="1:51" s="170" customFormat="1" ht="17.25" customHeight="1" thickBot="1">
      <c r="A208" s="125"/>
      <c r="B208" s="126"/>
      <c r="C208" s="126"/>
      <c r="F208" s="325"/>
      <c r="L208" s="325"/>
      <c r="R208" s="325"/>
      <c r="X208" s="325"/>
      <c r="AD208" s="325"/>
      <c r="AJ208" s="325"/>
      <c r="AQ208" s="135"/>
      <c r="AR208" s="325"/>
      <c r="AY208" s="135"/>
    </row>
    <row r="209" spans="1:51" s="170" customFormat="1" ht="17.25" customHeight="1" thickBot="1">
      <c r="A209" s="127" t="s">
        <v>384</v>
      </c>
      <c r="B209" s="128"/>
      <c r="C209" s="128"/>
      <c r="D209" s="128"/>
      <c r="E209" s="120" t="s">
        <v>378</v>
      </c>
      <c r="F209" s="325"/>
      <c r="L209" s="325"/>
      <c r="R209" s="325"/>
      <c r="X209" s="325"/>
      <c r="AD209" s="325"/>
      <c r="AJ209" s="325"/>
      <c r="AQ209" s="135"/>
      <c r="AR209" s="325"/>
      <c r="AY209" s="135"/>
    </row>
    <row r="210" spans="1:51" s="170" customFormat="1" ht="17.25" hidden="1" customHeight="1">
      <c r="A210" s="568" t="s">
        <v>385</v>
      </c>
      <c r="B210" s="569"/>
      <c r="C210" s="569"/>
      <c r="D210" s="570"/>
      <c r="E210" s="129" t="s">
        <v>386</v>
      </c>
      <c r="F210" s="328"/>
      <c r="L210" s="328"/>
      <c r="R210" s="328"/>
      <c r="X210" s="328"/>
      <c r="AD210" s="328"/>
      <c r="AJ210" s="328"/>
      <c r="AK210" s="356"/>
      <c r="AL210" s="357"/>
      <c r="AM210" s="357"/>
      <c r="AN210" s="357"/>
      <c r="AO210" s="357"/>
      <c r="AP210" s="357"/>
      <c r="AQ210" s="358"/>
      <c r="AR210" s="328"/>
      <c r="AY210" s="135"/>
    </row>
    <row r="211" spans="1:51" s="170" customFormat="1" ht="17.25" hidden="1" customHeight="1">
      <c r="A211" s="560" t="s">
        <v>420</v>
      </c>
      <c r="B211" s="561"/>
      <c r="C211" s="561"/>
      <c r="D211" s="562"/>
      <c r="E211" s="130" t="s">
        <v>387</v>
      </c>
      <c r="F211" s="324"/>
      <c r="L211" s="324"/>
      <c r="R211" s="324"/>
      <c r="X211" s="324"/>
      <c r="AD211" s="324"/>
      <c r="AJ211" s="324"/>
      <c r="AK211" s="359"/>
      <c r="AL211" s="360"/>
      <c r="AM211" s="360"/>
      <c r="AN211" s="360"/>
      <c r="AO211" s="360"/>
      <c r="AP211" s="360"/>
      <c r="AQ211" s="361"/>
      <c r="AR211" s="324"/>
      <c r="AY211" s="135"/>
    </row>
    <row r="212" spans="1:51" s="170" customFormat="1" ht="17.25" hidden="1" customHeight="1">
      <c r="A212" s="560" t="s">
        <v>388</v>
      </c>
      <c r="B212" s="561"/>
      <c r="C212" s="561"/>
      <c r="D212" s="562"/>
      <c r="E212" s="130" t="s">
        <v>389</v>
      </c>
      <c r="F212" s="329"/>
      <c r="L212" s="329"/>
      <c r="R212" s="329"/>
      <c r="X212" s="329"/>
      <c r="AD212" s="329"/>
      <c r="AJ212" s="329"/>
      <c r="AK212" s="359"/>
      <c r="AL212" s="360"/>
      <c r="AM212" s="360"/>
      <c r="AN212" s="360"/>
      <c r="AO212" s="360"/>
      <c r="AP212" s="360"/>
      <c r="AQ212" s="361"/>
      <c r="AR212" s="329"/>
      <c r="AY212" s="135"/>
    </row>
    <row r="213" spans="1:51" s="170" customFormat="1" ht="17.25" hidden="1" customHeight="1">
      <c r="A213" s="560" t="s">
        <v>390</v>
      </c>
      <c r="B213" s="561"/>
      <c r="C213" s="561"/>
      <c r="D213" s="562"/>
      <c r="E213" s="130" t="s">
        <v>391</v>
      </c>
      <c r="F213" s="329"/>
      <c r="L213" s="329"/>
      <c r="R213" s="329"/>
      <c r="X213" s="329"/>
      <c r="AD213" s="329"/>
      <c r="AJ213" s="329"/>
      <c r="AK213" s="359"/>
      <c r="AL213" s="360"/>
      <c r="AM213" s="360"/>
      <c r="AN213" s="360"/>
      <c r="AO213" s="360"/>
      <c r="AP213" s="360"/>
      <c r="AQ213" s="361"/>
      <c r="AR213" s="329"/>
      <c r="AY213" s="135"/>
    </row>
    <row r="214" spans="1:51" s="170" customFormat="1" ht="17.25" hidden="1" customHeight="1">
      <c r="A214" s="560" t="s">
        <v>421</v>
      </c>
      <c r="B214" s="561"/>
      <c r="C214" s="561"/>
      <c r="D214" s="562"/>
      <c r="E214" s="130" t="s">
        <v>392</v>
      </c>
      <c r="F214" s="324"/>
      <c r="G214" s="135"/>
      <c r="H214" s="135"/>
      <c r="I214" s="135"/>
      <c r="J214" s="135"/>
      <c r="K214" s="135"/>
      <c r="L214" s="324"/>
      <c r="M214" s="135"/>
      <c r="N214" s="135"/>
      <c r="O214" s="135"/>
      <c r="P214" s="135"/>
      <c r="Q214" s="135"/>
      <c r="R214" s="324"/>
      <c r="S214" s="135"/>
      <c r="T214" s="135"/>
      <c r="U214" s="135"/>
      <c r="V214" s="135"/>
      <c r="W214" s="135"/>
      <c r="X214" s="324"/>
      <c r="Y214" s="135"/>
      <c r="Z214" s="135"/>
      <c r="AA214" s="135"/>
      <c r="AB214" s="135"/>
      <c r="AC214" s="135"/>
      <c r="AD214" s="324"/>
      <c r="AE214" s="135"/>
      <c r="AF214" s="135"/>
      <c r="AG214" s="135"/>
      <c r="AH214" s="135"/>
      <c r="AI214" s="135"/>
      <c r="AJ214" s="324"/>
      <c r="AK214" s="362"/>
      <c r="AL214" s="363"/>
      <c r="AM214" s="363"/>
      <c r="AN214" s="363"/>
      <c r="AO214" s="363"/>
      <c r="AP214" s="363"/>
      <c r="AQ214" s="361"/>
      <c r="AR214" s="324"/>
      <c r="AS214" s="135"/>
      <c r="AT214" s="135"/>
      <c r="AU214" s="135"/>
      <c r="AV214" s="135"/>
      <c r="AW214" s="135"/>
      <c r="AY214" s="135"/>
    </row>
    <row r="215" spans="1:51" s="170" customFormat="1" ht="17.25" hidden="1" customHeight="1">
      <c r="A215" s="560" t="s">
        <v>422</v>
      </c>
      <c r="B215" s="561"/>
      <c r="C215" s="561"/>
      <c r="D215" s="562"/>
      <c r="E215" s="130" t="s">
        <v>393</v>
      </c>
      <c r="F215" s="324">
        <v>0</v>
      </c>
      <c r="G215" s="135"/>
      <c r="H215" s="135"/>
      <c r="I215" s="135"/>
      <c r="J215" s="135"/>
      <c r="K215" s="135"/>
      <c r="L215" s="324">
        <v>0</v>
      </c>
      <c r="M215" s="135"/>
      <c r="N215" s="135"/>
      <c r="O215" s="135"/>
      <c r="P215" s="135"/>
      <c r="Q215" s="135"/>
      <c r="R215" s="324">
        <v>0</v>
      </c>
      <c r="S215" s="135"/>
      <c r="T215" s="135"/>
      <c r="U215" s="135"/>
      <c r="V215" s="135"/>
      <c r="W215" s="135"/>
      <c r="X215" s="324">
        <v>0</v>
      </c>
      <c r="Y215" s="135"/>
      <c r="Z215" s="135"/>
      <c r="AA215" s="135"/>
      <c r="AB215" s="135"/>
      <c r="AC215" s="135"/>
      <c r="AD215" s="324">
        <v>0</v>
      </c>
      <c r="AE215" s="135"/>
      <c r="AF215" s="135"/>
      <c r="AG215" s="135"/>
      <c r="AH215" s="135"/>
      <c r="AI215" s="135"/>
      <c r="AJ215" s="324">
        <f>AJ211+AJ214</f>
        <v>0</v>
      </c>
      <c r="AK215" s="362"/>
      <c r="AL215" s="363"/>
      <c r="AM215" s="363"/>
      <c r="AN215" s="363"/>
      <c r="AO215" s="363"/>
      <c r="AP215" s="363"/>
      <c r="AQ215" s="361"/>
      <c r="AR215" s="324">
        <f>AR211+AR214</f>
        <v>0</v>
      </c>
      <c r="AS215" s="135"/>
      <c r="AT215" s="135"/>
      <c r="AU215" s="135"/>
      <c r="AV215" s="135"/>
      <c r="AW215" s="135"/>
      <c r="AY215" s="135"/>
    </row>
    <row r="216" spans="1:51" s="170" customFormat="1" ht="17.25" hidden="1" customHeight="1" thickBot="1">
      <c r="A216" s="579" t="s">
        <v>394</v>
      </c>
      <c r="B216" s="580"/>
      <c r="C216" s="580"/>
      <c r="D216" s="581"/>
      <c r="E216" s="400" t="s">
        <v>395</v>
      </c>
      <c r="F216" s="401"/>
      <c r="G216" s="135"/>
      <c r="H216" s="135"/>
      <c r="I216" s="135"/>
      <c r="J216" s="135"/>
      <c r="K216" s="135"/>
      <c r="L216" s="401"/>
      <c r="M216" s="135"/>
      <c r="N216" s="135"/>
      <c r="O216" s="135"/>
      <c r="P216" s="135"/>
      <c r="Q216" s="135"/>
      <c r="R216" s="401"/>
      <c r="S216" s="135"/>
      <c r="T216" s="135"/>
      <c r="U216" s="135"/>
      <c r="V216" s="135"/>
      <c r="W216" s="135"/>
      <c r="X216" s="401"/>
      <c r="Y216" s="135"/>
      <c r="Z216" s="135"/>
      <c r="AA216" s="135"/>
      <c r="AB216" s="135"/>
      <c r="AC216" s="135"/>
      <c r="AD216" s="401"/>
      <c r="AE216" s="135"/>
      <c r="AF216" s="135"/>
      <c r="AG216" s="135"/>
      <c r="AH216" s="135"/>
      <c r="AI216" s="135"/>
      <c r="AJ216" s="401"/>
      <c r="AK216" s="362"/>
      <c r="AL216" s="363"/>
      <c r="AM216" s="363"/>
      <c r="AN216" s="363"/>
      <c r="AO216" s="363"/>
      <c r="AP216" s="363"/>
      <c r="AQ216" s="361"/>
      <c r="AR216" s="401"/>
      <c r="AS216" s="135"/>
      <c r="AT216" s="135"/>
      <c r="AU216" s="135"/>
      <c r="AV216" s="135"/>
      <c r="AW216" s="135"/>
      <c r="AY216" s="135"/>
    </row>
    <row r="217" spans="1:51" s="170" customFormat="1" ht="17.25" customHeight="1">
      <c r="A217" s="568" t="s">
        <v>89</v>
      </c>
      <c r="B217" s="569"/>
      <c r="C217" s="569"/>
      <c r="D217" s="570"/>
      <c r="E217" s="129" t="s">
        <v>396</v>
      </c>
      <c r="F217" s="328">
        <v>0.35</v>
      </c>
      <c r="G217" s="357"/>
      <c r="H217" s="357"/>
      <c r="I217" s="357"/>
      <c r="J217" s="357"/>
      <c r="K217" s="357"/>
      <c r="L217" s="328">
        <v>0.30891547590630342</v>
      </c>
      <c r="M217" s="357"/>
      <c r="N217" s="357"/>
      <c r="O217" s="357"/>
      <c r="P217" s="357"/>
      <c r="Q217" s="357"/>
      <c r="R217" s="328">
        <v>0.3559322033898305</v>
      </c>
      <c r="S217" s="357"/>
      <c r="T217" s="357"/>
      <c r="U217" s="357"/>
      <c r="V217" s="357"/>
      <c r="W217" s="357"/>
      <c r="X217" s="328">
        <v>0.35293818593812581</v>
      </c>
      <c r="Y217" s="357"/>
      <c r="Z217" s="357"/>
      <c r="AA217" s="357"/>
      <c r="AB217" s="357"/>
      <c r="AC217" s="357"/>
      <c r="AD217" s="328">
        <v>0.35064935064935066</v>
      </c>
      <c r="AE217" s="357"/>
      <c r="AF217" s="357"/>
      <c r="AG217" s="357"/>
      <c r="AH217" s="357"/>
      <c r="AI217" s="357"/>
      <c r="AJ217" s="328">
        <f>(AJ18-AJ56)/AJ56</f>
        <v>0.35256463428384155</v>
      </c>
      <c r="AK217" s="356"/>
      <c r="AL217" s="357"/>
      <c r="AM217" s="357"/>
      <c r="AN217" s="357"/>
      <c r="AO217" s="357"/>
      <c r="AP217" s="357"/>
      <c r="AQ217" s="358"/>
      <c r="AR217" s="328">
        <f>(AR18-AR56)/AR56</f>
        <v>0.36363636363636365</v>
      </c>
      <c r="AY217" s="135"/>
    </row>
    <row r="218" spans="1:51" s="170" customFormat="1" ht="17.25" customHeight="1">
      <c r="A218" s="560" t="s">
        <v>397</v>
      </c>
      <c r="B218" s="561"/>
      <c r="C218" s="561"/>
      <c r="D218" s="562"/>
      <c r="E218" s="130" t="s">
        <v>398</v>
      </c>
      <c r="F218" s="329">
        <v>0.17346938775510204</v>
      </c>
      <c r="G218" s="360"/>
      <c r="H218" s="360"/>
      <c r="I218" s="360"/>
      <c r="J218" s="360"/>
      <c r="K218" s="360"/>
      <c r="L218" s="329">
        <v>0.1602614080134169</v>
      </c>
      <c r="M218" s="360"/>
      <c r="N218" s="360"/>
      <c r="O218" s="360"/>
      <c r="P218" s="360"/>
      <c r="Q218" s="360"/>
      <c r="R218" s="329">
        <v>0.20476190476190476</v>
      </c>
      <c r="S218" s="360"/>
      <c r="T218" s="360"/>
      <c r="U218" s="360"/>
      <c r="V218" s="360"/>
      <c r="W218" s="360"/>
      <c r="X218" s="329">
        <v>0.15460827054628404</v>
      </c>
      <c r="Y218" s="360"/>
      <c r="Z218" s="360"/>
      <c r="AA218" s="360"/>
      <c r="AB218" s="360"/>
      <c r="AC218" s="360"/>
      <c r="AD218" s="329">
        <v>0.15925925925925927</v>
      </c>
      <c r="AE218" s="360"/>
      <c r="AF218" s="360"/>
      <c r="AG218" s="360"/>
      <c r="AH218" s="360"/>
      <c r="AI218" s="360"/>
      <c r="AJ218" s="329">
        <f>AJ59/(AJ17-AJ56)</f>
        <v>0.15109412916171294</v>
      </c>
      <c r="AK218" s="359"/>
      <c r="AL218" s="360"/>
      <c r="AM218" s="360"/>
      <c r="AN218" s="360"/>
      <c r="AO218" s="360"/>
      <c r="AP218" s="360"/>
      <c r="AQ218" s="361"/>
      <c r="AR218" s="329">
        <f>AR59/(AR17-AR56)</f>
        <v>0.15937499999999999</v>
      </c>
      <c r="AY218" s="135"/>
    </row>
    <row r="219" spans="1:51" s="170" customFormat="1" ht="17.25" hidden="1" customHeight="1">
      <c r="A219" s="560" t="s">
        <v>93</v>
      </c>
      <c r="B219" s="561"/>
      <c r="C219" s="561"/>
      <c r="D219" s="562"/>
      <c r="E219" s="130" t="s">
        <v>399</v>
      </c>
      <c r="F219" s="329"/>
      <c r="G219" s="360"/>
      <c r="H219" s="360"/>
      <c r="I219" s="360"/>
      <c r="J219" s="360"/>
      <c r="K219" s="360"/>
      <c r="L219" s="329"/>
      <c r="M219" s="360"/>
      <c r="N219" s="360"/>
      <c r="O219" s="360"/>
      <c r="P219" s="360"/>
      <c r="Q219" s="360"/>
      <c r="R219" s="329"/>
      <c r="S219" s="360"/>
      <c r="T219" s="360"/>
      <c r="U219" s="360"/>
      <c r="V219" s="360"/>
      <c r="W219" s="360"/>
      <c r="X219" s="329"/>
      <c r="Y219" s="360"/>
      <c r="Z219" s="360"/>
      <c r="AA219" s="360"/>
      <c r="AB219" s="360"/>
      <c r="AC219" s="360"/>
      <c r="AD219" s="329"/>
      <c r="AE219" s="360"/>
      <c r="AF219" s="360"/>
      <c r="AG219" s="360"/>
      <c r="AH219" s="360"/>
      <c r="AI219" s="360"/>
      <c r="AJ219" s="329"/>
      <c r="AK219" s="359"/>
      <c r="AL219" s="360"/>
      <c r="AM219" s="360"/>
      <c r="AN219" s="360"/>
      <c r="AO219" s="360"/>
      <c r="AP219" s="360"/>
      <c r="AQ219" s="361"/>
      <c r="AR219" s="329"/>
      <c r="AY219" s="135"/>
    </row>
    <row r="220" spans="1:51" s="170" customFormat="1" ht="17.25" hidden="1" customHeight="1">
      <c r="A220" s="560" t="s">
        <v>96</v>
      </c>
      <c r="B220" s="561"/>
      <c r="C220" s="561"/>
      <c r="D220" s="562"/>
      <c r="E220" s="130" t="s">
        <v>400</v>
      </c>
      <c r="F220" s="324"/>
      <c r="G220" s="360"/>
      <c r="H220" s="360"/>
      <c r="I220" s="360"/>
      <c r="J220" s="360"/>
      <c r="K220" s="360"/>
      <c r="L220" s="324"/>
      <c r="M220" s="360"/>
      <c r="N220" s="360"/>
      <c r="O220" s="360"/>
      <c r="P220" s="360"/>
      <c r="Q220" s="360"/>
      <c r="R220" s="324"/>
      <c r="S220" s="360"/>
      <c r="T220" s="360"/>
      <c r="U220" s="360"/>
      <c r="V220" s="360"/>
      <c r="W220" s="360"/>
      <c r="X220" s="324"/>
      <c r="Y220" s="360"/>
      <c r="Z220" s="360"/>
      <c r="AA220" s="360"/>
      <c r="AB220" s="360"/>
      <c r="AC220" s="360"/>
      <c r="AD220" s="324"/>
      <c r="AE220" s="360"/>
      <c r="AF220" s="360"/>
      <c r="AG220" s="360"/>
      <c r="AH220" s="360"/>
      <c r="AI220" s="360"/>
      <c r="AJ220" s="324"/>
      <c r="AK220" s="359"/>
      <c r="AL220" s="360"/>
      <c r="AM220" s="360"/>
      <c r="AN220" s="360"/>
      <c r="AO220" s="360"/>
      <c r="AP220" s="360"/>
      <c r="AQ220" s="364"/>
      <c r="AR220" s="324"/>
      <c r="AY220" s="135"/>
    </row>
    <row r="221" spans="1:51" s="135" customFormat="1" ht="17.25" hidden="1" customHeight="1">
      <c r="A221" s="585" t="s">
        <v>401</v>
      </c>
      <c r="B221" s="586"/>
      <c r="C221" s="586"/>
      <c r="D221" s="587"/>
      <c r="E221" s="132" t="s">
        <v>402</v>
      </c>
      <c r="F221" s="329"/>
      <c r="G221" s="363"/>
      <c r="H221" s="363"/>
      <c r="I221" s="363"/>
      <c r="J221" s="363"/>
      <c r="K221" s="363"/>
      <c r="L221" s="329"/>
      <c r="M221" s="363"/>
      <c r="N221" s="363"/>
      <c r="O221" s="363"/>
      <c r="P221" s="363"/>
      <c r="Q221" s="363"/>
      <c r="R221" s="329"/>
      <c r="S221" s="363"/>
      <c r="T221" s="363"/>
      <c r="U221" s="363"/>
      <c r="V221" s="363"/>
      <c r="W221" s="363"/>
      <c r="X221" s="329"/>
      <c r="Y221" s="363"/>
      <c r="Z221" s="363"/>
      <c r="AA221" s="363"/>
      <c r="AB221" s="363"/>
      <c r="AC221" s="363"/>
      <c r="AD221" s="329"/>
      <c r="AE221" s="363"/>
      <c r="AF221" s="363"/>
      <c r="AG221" s="363"/>
      <c r="AH221" s="363"/>
      <c r="AI221" s="363"/>
      <c r="AJ221" s="329"/>
      <c r="AK221" s="362"/>
      <c r="AL221" s="363"/>
      <c r="AM221" s="363"/>
      <c r="AN221" s="363"/>
      <c r="AO221" s="363"/>
      <c r="AP221" s="363"/>
      <c r="AQ221" s="361"/>
      <c r="AR221" s="329"/>
    </row>
    <row r="222" spans="1:51" s="170" customFormat="1" ht="17.25" hidden="1" customHeight="1">
      <c r="A222" s="560" t="s">
        <v>403</v>
      </c>
      <c r="B222" s="561"/>
      <c r="C222" s="561"/>
      <c r="D222" s="562"/>
      <c r="E222" s="130" t="s">
        <v>404</v>
      </c>
      <c r="F222" s="329"/>
      <c r="G222" s="360"/>
      <c r="H222" s="360"/>
      <c r="I222" s="360"/>
      <c r="J222" s="360"/>
      <c r="K222" s="360"/>
      <c r="L222" s="329"/>
      <c r="M222" s="360"/>
      <c r="N222" s="360"/>
      <c r="O222" s="360"/>
      <c r="P222" s="360"/>
      <c r="Q222" s="360"/>
      <c r="R222" s="329"/>
      <c r="S222" s="360"/>
      <c r="T222" s="360"/>
      <c r="U222" s="360"/>
      <c r="V222" s="360"/>
      <c r="W222" s="360"/>
      <c r="X222" s="329"/>
      <c r="Y222" s="360"/>
      <c r="Z222" s="360"/>
      <c r="AA222" s="360"/>
      <c r="AB222" s="360"/>
      <c r="AC222" s="360"/>
      <c r="AD222" s="329"/>
      <c r="AE222" s="360"/>
      <c r="AF222" s="360"/>
      <c r="AG222" s="360"/>
      <c r="AH222" s="360"/>
      <c r="AI222" s="360"/>
      <c r="AJ222" s="329"/>
      <c r="AK222" s="359"/>
      <c r="AL222" s="360"/>
      <c r="AM222" s="360"/>
      <c r="AN222" s="360"/>
      <c r="AO222" s="360"/>
      <c r="AP222" s="360"/>
      <c r="AQ222" s="364"/>
      <c r="AR222" s="329"/>
      <c r="AY222" s="135"/>
    </row>
    <row r="223" spans="1:51" s="170" customFormat="1" ht="17.25" hidden="1" customHeight="1">
      <c r="A223" s="560" t="s">
        <v>419</v>
      </c>
      <c r="B223" s="561"/>
      <c r="C223" s="561"/>
      <c r="D223" s="562"/>
      <c r="E223" s="130" t="s">
        <v>405</v>
      </c>
      <c r="F223" s="329"/>
      <c r="G223" s="360"/>
      <c r="H223" s="360"/>
      <c r="I223" s="360"/>
      <c r="J223" s="360"/>
      <c r="K223" s="360"/>
      <c r="L223" s="329"/>
      <c r="M223" s="360"/>
      <c r="N223" s="360"/>
      <c r="O223" s="360"/>
      <c r="P223" s="360"/>
      <c r="Q223" s="360"/>
      <c r="R223" s="329"/>
      <c r="S223" s="360"/>
      <c r="T223" s="360"/>
      <c r="U223" s="360"/>
      <c r="V223" s="360"/>
      <c r="W223" s="360"/>
      <c r="X223" s="329"/>
      <c r="Y223" s="360"/>
      <c r="Z223" s="360"/>
      <c r="AA223" s="360"/>
      <c r="AB223" s="360"/>
      <c r="AC223" s="360"/>
      <c r="AD223" s="329"/>
      <c r="AE223" s="360"/>
      <c r="AF223" s="360"/>
      <c r="AG223" s="360"/>
      <c r="AH223" s="360"/>
      <c r="AI223" s="360"/>
      <c r="AJ223" s="329"/>
      <c r="AK223" s="359"/>
      <c r="AL223" s="360"/>
      <c r="AM223" s="360"/>
      <c r="AN223" s="360"/>
      <c r="AO223" s="360"/>
      <c r="AP223" s="360"/>
      <c r="AQ223" s="361"/>
      <c r="AR223" s="329"/>
      <c r="AY223" s="135"/>
    </row>
    <row r="224" spans="1:51" s="170" customFormat="1" ht="17.25" customHeight="1">
      <c r="A224" s="560" t="s">
        <v>115</v>
      </c>
      <c r="B224" s="561"/>
      <c r="C224" s="561"/>
      <c r="D224" s="562"/>
      <c r="E224" s="130" t="s">
        <v>406</v>
      </c>
      <c r="F224" s="329">
        <v>0.58895705521472397</v>
      </c>
      <c r="G224" s="360"/>
      <c r="H224" s="360"/>
      <c r="I224" s="360"/>
      <c r="J224" s="360"/>
      <c r="K224" s="360"/>
      <c r="L224" s="329">
        <v>0.64624517603734233</v>
      </c>
      <c r="M224" s="360"/>
      <c r="N224" s="360"/>
      <c r="O224" s="360"/>
      <c r="P224" s="360"/>
      <c r="Q224" s="360"/>
      <c r="R224" s="329">
        <v>0.69481302774427023</v>
      </c>
      <c r="S224" s="360"/>
      <c r="T224" s="360"/>
      <c r="U224" s="360"/>
      <c r="V224" s="360"/>
      <c r="W224" s="360"/>
      <c r="X224" s="329">
        <v>0.67143735258384274</v>
      </c>
      <c r="Y224" s="360"/>
      <c r="Z224" s="360"/>
      <c r="AA224" s="360"/>
      <c r="AB224" s="360"/>
      <c r="AC224" s="360"/>
      <c r="AD224" s="329">
        <v>0.66865671641791047</v>
      </c>
      <c r="AE224" s="360"/>
      <c r="AF224" s="360"/>
      <c r="AG224" s="360"/>
      <c r="AH224" s="360"/>
      <c r="AI224" s="360"/>
      <c r="AJ224" s="329">
        <f>AJ74/AJ26</f>
        <v>0.72227768384656321</v>
      </c>
      <c r="AK224" s="359"/>
      <c r="AL224" s="360"/>
      <c r="AM224" s="360"/>
      <c r="AN224" s="360"/>
      <c r="AO224" s="360"/>
      <c r="AP224" s="360"/>
      <c r="AQ224" s="361"/>
      <c r="AR224" s="329">
        <f>AR74/AR26</f>
        <v>0.70381231671554256</v>
      </c>
      <c r="AY224" s="135"/>
    </row>
    <row r="225" spans="1:51" s="170" customFormat="1" ht="17.25" customHeight="1">
      <c r="A225" s="560" t="s">
        <v>407</v>
      </c>
      <c r="B225" s="561"/>
      <c r="C225" s="561"/>
      <c r="D225" s="562"/>
      <c r="E225" s="130" t="s">
        <v>408</v>
      </c>
      <c r="F225" s="329">
        <v>4.9079754601226997E-3</v>
      </c>
      <c r="G225" s="360"/>
      <c r="H225" s="360"/>
      <c r="I225" s="360"/>
      <c r="J225" s="360"/>
      <c r="K225" s="360"/>
      <c r="L225" s="329">
        <v>5.5009367051661734E-3</v>
      </c>
      <c r="M225" s="360"/>
      <c r="N225" s="360"/>
      <c r="O225" s="360"/>
      <c r="P225" s="360"/>
      <c r="Q225" s="360"/>
      <c r="R225" s="329">
        <v>6.0313630880579009E-3</v>
      </c>
      <c r="S225" s="360"/>
      <c r="T225" s="360"/>
      <c r="U225" s="360"/>
      <c r="V225" s="360"/>
      <c r="W225" s="360"/>
      <c r="X225" s="329">
        <v>5.8653577339611773E-3</v>
      </c>
      <c r="Y225" s="360"/>
      <c r="Z225" s="360"/>
      <c r="AA225" s="360"/>
      <c r="AB225" s="360"/>
      <c r="AC225" s="360"/>
      <c r="AD225" s="329">
        <v>5.7405281285878304E-3</v>
      </c>
      <c r="AE225" s="360"/>
      <c r="AF225" s="360"/>
      <c r="AG225" s="360"/>
      <c r="AH225" s="360"/>
      <c r="AI225" s="360"/>
      <c r="AJ225" s="329">
        <f>AJ141/(AJ22+AJ26)</f>
        <v>5.4651761792264162E-3</v>
      </c>
      <c r="AK225" s="359"/>
      <c r="AL225" s="360"/>
      <c r="AM225" s="360"/>
      <c r="AN225" s="360"/>
      <c r="AO225" s="360"/>
      <c r="AP225" s="360"/>
      <c r="AQ225" s="361"/>
      <c r="AR225" s="329">
        <f>AR141/(AR22+AR26)</f>
        <v>4.8875855327468231E-3</v>
      </c>
      <c r="AY225" s="135"/>
    </row>
    <row r="226" spans="1:51" s="170" customFormat="1" ht="17.25" hidden="1" customHeight="1">
      <c r="A226" s="560" t="s">
        <v>409</v>
      </c>
      <c r="B226" s="561"/>
      <c r="C226" s="561"/>
      <c r="D226" s="562"/>
      <c r="E226" s="130" t="s">
        <v>410</v>
      </c>
      <c r="F226" s="330"/>
      <c r="G226" s="360"/>
      <c r="H226" s="360"/>
      <c r="I226" s="360"/>
      <c r="J226" s="360"/>
      <c r="K226" s="360"/>
      <c r="L226" s="330"/>
      <c r="M226" s="360"/>
      <c r="N226" s="360"/>
      <c r="O226" s="360"/>
      <c r="P226" s="360"/>
      <c r="Q226" s="360"/>
      <c r="R226" s="330"/>
      <c r="S226" s="360"/>
      <c r="T226" s="360"/>
      <c r="U226" s="360"/>
      <c r="V226" s="360"/>
      <c r="W226" s="360"/>
      <c r="X226" s="330"/>
      <c r="Y226" s="360"/>
      <c r="Z226" s="360"/>
      <c r="AA226" s="360"/>
      <c r="AB226" s="360"/>
      <c r="AC226" s="360"/>
      <c r="AD226" s="330"/>
      <c r="AE226" s="360"/>
      <c r="AF226" s="360"/>
      <c r="AG226" s="360"/>
      <c r="AH226" s="360"/>
      <c r="AI226" s="360"/>
      <c r="AJ226" s="330"/>
      <c r="AK226" s="359"/>
      <c r="AL226" s="360"/>
      <c r="AM226" s="360"/>
      <c r="AN226" s="360"/>
      <c r="AO226" s="360"/>
      <c r="AP226" s="360"/>
      <c r="AQ226" s="361"/>
      <c r="AR226" s="330"/>
      <c r="AY226" s="135"/>
    </row>
    <row r="227" spans="1:51" s="170" customFormat="1" ht="17.25" hidden="1" customHeight="1">
      <c r="A227" s="560" t="s">
        <v>411</v>
      </c>
      <c r="B227" s="561"/>
      <c r="C227" s="561"/>
      <c r="D227" s="562"/>
      <c r="E227" s="130" t="s">
        <v>412</v>
      </c>
      <c r="F227" s="330"/>
      <c r="G227" s="360"/>
      <c r="H227" s="360"/>
      <c r="I227" s="360"/>
      <c r="J227" s="360"/>
      <c r="K227" s="360"/>
      <c r="L227" s="330"/>
      <c r="M227" s="360"/>
      <c r="N227" s="360"/>
      <c r="O227" s="360"/>
      <c r="P227" s="360"/>
      <c r="Q227" s="360"/>
      <c r="R227" s="330"/>
      <c r="S227" s="360"/>
      <c r="T227" s="360"/>
      <c r="U227" s="360"/>
      <c r="V227" s="360"/>
      <c r="W227" s="360"/>
      <c r="X227" s="330"/>
      <c r="Y227" s="360"/>
      <c r="Z227" s="360"/>
      <c r="AA227" s="360"/>
      <c r="AB227" s="360"/>
      <c r="AC227" s="360"/>
      <c r="AD227" s="330"/>
      <c r="AE227" s="360"/>
      <c r="AF227" s="360"/>
      <c r="AG227" s="360"/>
      <c r="AH227" s="360"/>
      <c r="AI227" s="360"/>
      <c r="AJ227" s="330"/>
      <c r="AK227" s="359"/>
      <c r="AL227" s="360"/>
      <c r="AM227" s="360"/>
      <c r="AN227" s="360"/>
      <c r="AO227" s="360"/>
      <c r="AP227" s="360"/>
      <c r="AQ227" s="361"/>
      <c r="AR227" s="330"/>
      <c r="AY227" s="135"/>
    </row>
    <row r="228" spans="1:51" s="170" customFormat="1" ht="17.25" hidden="1" customHeight="1">
      <c r="A228" s="560" t="s">
        <v>413</v>
      </c>
      <c r="B228" s="561"/>
      <c r="C228" s="561"/>
      <c r="D228" s="562"/>
      <c r="E228" s="130" t="s">
        <v>414</v>
      </c>
      <c r="F228" s="330"/>
      <c r="G228" s="360"/>
      <c r="H228" s="360"/>
      <c r="I228" s="360"/>
      <c r="J228" s="360"/>
      <c r="K228" s="360"/>
      <c r="L228" s="330"/>
      <c r="M228" s="360"/>
      <c r="N228" s="360"/>
      <c r="O228" s="360"/>
      <c r="P228" s="360"/>
      <c r="Q228" s="360"/>
      <c r="R228" s="330"/>
      <c r="S228" s="360"/>
      <c r="T228" s="360"/>
      <c r="U228" s="360"/>
      <c r="V228" s="360"/>
      <c r="W228" s="360"/>
      <c r="X228" s="330"/>
      <c r="Y228" s="360"/>
      <c r="Z228" s="360"/>
      <c r="AA228" s="360"/>
      <c r="AB228" s="360"/>
      <c r="AC228" s="360"/>
      <c r="AD228" s="330"/>
      <c r="AE228" s="360"/>
      <c r="AF228" s="360"/>
      <c r="AG228" s="360"/>
      <c r="AH228" s="360"/>
      <c r="AI228" s="360"/>
      <c r="AJ228" s="330"/>
      <c r="AK228" s="359"/>
      <c r="AL228" s="360"/>
      <c r="AM228" s="360"/>
      <c r="AN228" s="360"/>
      <c r="AO228" s="360"/>
      <c r="AP228" s="360"/>
      <c r="AQ228" s="361"/>
      <c r="AR228" s="330"/>
      <c r="AY228" s="135"/>
    </row>
    <row r="229" spans="1:51" s="170" customFormat="1" ht="17.25" hidden="1" customHeight="1">
      <c r="A229" s="560" t="s">
        <v>415</v>
      </c>
      <c r="B229" s="561"/>
      <c r="C229" s="561"/>
      <c r="D229" s="562"/>
      <c r="E229" s="130" t="s">
        <v>416</v>
      </c>
      <c r="F229" s="331"/>
      <c r="G229" s="360"/>
      <c r="H229" s="360"/>
      <c r="I229" s="360"/>
      <c r="J229" s="360"/>
      <c r="K229" s="360"/>
      <c r="L229" s="331"/>
      <c r="M229" s="360"/>
      <c r="N229" s="360"/>
      <c r="O229" s="360"/>
      <c r="P229" s="360"/>
      <c r="Q229" s="360"/>
      <c r="R229" s="331"/>
      <c r="S229" s="360"/>
      <c r="T229" s="360"/>
      <c r="U229" s="360"/>
      <c r="V229" s="360"/>
      <c r="W229" s="360"/>
      <c r="X229" s="331"/>
      <c r="Y229" s="360"/>
      <c r="Z229" s="360"/>
      <c r="AA229" s="360"/>
      <c r="AB229" s="360"/>
      <c r="AC229" s="360"/>
      <c r="AD229" s="331"/>
      <c r="AE229" s="360"/>
      <c r="AF229" s="360"/>
      <c r="AG229" s="360"/>
      <c r="AH229" s="360"/>
      <c r="AI229" s="360"/>
      <c r="AJ229" s="331"/>
      <c r="AK229" s="359"/>
      <c r="AL229" s="360"/>
      <c r="AM229" s="360"/>
      <c r="AN229" s="360"/>
      <c r="AO229" s="360"/>
      <c r="AP229" s="360"/>
      <c r="AQ229" s="364"/>
      <c r="AR229" s="331"/>
      <c r="AY229" s="135"/>
    </row>
    <row r="230" spans="1:51" s="170" customFormat="1" ht="17.25" customHeight="1" thickBot="1">
      <c r="A230" s="576" t="s">
        <v>417</v>
      </c>
      <c r="B230" s="577"/>
      <c r="C230" s="577"/>
      <c r="D230" s="578"/>
      <c r="E230" s="131" t="s">
        <v>418</v>
      </c>
      <c r="F230" s="332">
        <v>0.20242024202420242</v>
      </c>
      <c r="G230" s="197"/>
      <c r="H230" s="197"/>
      <c r="I230" s="197"/>
      <c r="J230" s="197"/>
      <c r="K230" s="197"/>
      <c r="L230" s="332">
        <v>0.1907563605676888</v>
      </c>
      <c r="M230" s="197"/>
      <c r="N230" s="197"/>
      <c r="O230" s="197"/>
      <c r="P230" s="197"/>
      <c r="Q230" s="197"/>
      <c r="R230" s="332">
        <v>0.23411723411723412</v>
      </c>
      <c r="S230" s="197"/>
      <c r="T230" s="197"/>
      <c r="U230" s="197"/>
      <c r="V230" s="197"/>
      <c r="W230" s="197"/>
      <c r="X230" s="332">
        <v>0.19752577303409458</v>
      </c>
      <c r="Y230" s="197"/>
      <c r="Z230" s="197"/>
      <c r="AA230" s="197"/>
      <c r="AB230" s="197"/>
      <c r="AC230" s="197"/>
      <c r="AD230" s="332">
        <v>0.19976268169682587</v>
      </c>
      <c r="AE230" s="197"/>
      <c r="AF230" s="197"/>
      <c r="AG230" s="197"/>
      <c r="AH230" s="197"/>
      <c r="AI230" s="197"/>
      <c r="AJ230" s="332">
        <f>(AJ43+AJ53+AJ59+AJ64+AJ67+AJ74+AJ141)/AJ9</f>
        <v>0.20983724334802153</v>
      </c>
      <c r="AK230" s="365"/>
      <c r="AL230" s="366"/>
      <c r="AM230" s="366"/>
      <c r="AN230" s="366"/>
      <c r="AO230" s="366"/>
      <c r="AP230" s="366"/>
      <c r="AQ230" s="367"/>
      <c r="AR230" s="332">
        <f>(AR43+AR53+AR59+AR64+AR67+AR74+AR141)/AR9</f>
        <v>0.20763243786090887</v>
      </c>
    </row>
    <row r="231" spans="1:51" s="170" customFormat="1" ht="16.5" hidden="1" customHeight="1" thickBot="1">
      <c r="A231" s="438" t="s">
        <v>518</v>
      </c>
      <c r="B231" s="439"/>
      <c r="C231" s="439"/>
      <c r="D231" s="440"/>
      <c r="E231" s="430" t="s">
        <v>519</v>
      </c>
      <c r="F231" s="431">
        <v>1.3608424211569892</v>
      </c>
      <c r="G231" s="197"/>
      <c r="H231" s="197"/>
      <c r="I231" s="197"/>
      <c r="J231" s="197"/>
      <c r="K231" s="197"/>
      <c r="L231" s="431">
        <v>1.1544486001009082</v>
      </c>
      <c r="M231" s="197"/>
      <c r="N231" s="197"/>
      <c r="O231" s="197"/>
      <c r="P231" s="197"/>
      <c r="Q231" s="197"/>
      <c r="R231" s="431">
        <v>0.89073252746615661</v>
      </c>
      <c r="S231" s="197"/>
      <c r="T231" s="197"/>
      <c r="U231" s="197"/>
      <c r="V231" s="197"/>
      <c r="W231" s="197"/>
      <c r="X231" s="431">
        <v>1.4480577710429916</v>
      </c>
      <c r="Y231" s="197"/>
      <c r="Z231" s="197"/>
      <c r="AA231" s="197"/>
      <c r="AB231" s="197"/>
      <c r="AC231" s="197"/>
      <c r="AD231" s="431">
        <v>1.4426117972084203</v>
      </c>
      <c r="AE231" s="197"/>
      <c r="AF231" s="197"/>
      <c r="AG231" s="197"/>
      <c r="AH231" s="197"/>
      <c r="AI231" s="197"/>
      <c r="AJ231" s="431">
        <f>(AJ86+AJ88+AJ89)/(AJ92++AJ129+AJ177+AJ191+AJ192)</f>
        <v>0.96319906365012053</v>
      </c>
      <c r="AK231" s="365"/>
      <c r="AL231" s="366"/>
      <c r="AM231" s="366"/>
      <c r="AN231" s="366"/>
      <c r="AO231" s="366"/>
      <c r="AP231" s="366"/>
      <c r="AQ231" s="367"/>
      <c r="AR231" s="431">
        <f>(AR86+AR88+AR89)/(AR92++AR129+AR177+AR191+AR192)</f>
        <v>1.3117558651960159</v>
      </c>
    </row>
    <row r="232" spans="1:51" s="170" customFormat="1" ht="17.25" hidden="1" customHeight="1" thickBot="1">
      <c r="A232" s="588" t="s">
        <v>425</v>
      </c>
      <c r="B232" s="589"/>
      <c r="C232" s="589"/>
      <c r="D232" s="590"/>
      <c r="E232" s="430" t="s">
        <v>426</v>
      </c>
      <c r="F232" s="431"/>
      <c r="G232" s="197"/>
      <c r="H232" s="197"/>
      <c r="I232" s="197"/>
      <c r="J232" s="197"/>
      <c r="K232" s="197"/>
      <c r="L232" s="431"/>
      <c r="M232" s="197"/>
      <c r="N232" s="197"/>
      <c r="O232" s="197"/>
      <c r="P232" s="197"/>
      <c r="Q232" s="197"/>
      <c r="R232" s="431"/>
      <c r="S232" s="197"/>
      <c r="T232" s="197"/>
      <c r="U232" s="197"/>
      <c r="V232" s="197"/>
      <c r="W232" s="197"/>
      <c r="X232" s="431"/>
      <c r="Y232" s="197"/>
      <c r="Z232" s="197"/>
      <c r="AA232" s="197"/>
      <c r="AB232" s="197"/>
      <c r="AC232" s="197"/>
      <c r="AD232" s="431"/>
      <c r="AE232" s="197"/>
      <c r="AF232" s="197"/>
      <c r="AG232" s="197"/>
      <c r="AH232" s="197"/>
      <c r="AI232" s="197"/>
      <c r="AJ232" s="431"/>
      <c r="AK232" s="365"/>
      <c r="AL232" s="366"/>
      <c r="AM232" s="366"/>
      <c r="AN232" s="366"/>
      <c r="AO232" s="366"/>
      <c r="AP232" s="366"/>
      <c r="AQ232" s="367"/>
      <c r="AR232" s="431"/>
    </row>
    <row r="233" spans="1:51" s="170" customFormat="1" ht="17.25" customHeight="1">
      <c r="A233" s="136"/>
      <c r="B233" s="136"/>
      <c r="C233" s="136"/>
      <c r="D233" s="136"/>
      <c r="E233" s="173"/>
      <c r="F233" s="319"/>
      <c r="L233" s="319"/>
      <c r="R233" s="319"/>
      <c r="X233" s="319"/>
      <c r="AD233" s="319"/>
      <c r="AJ233" s="319"/>
      <c r="AQ233" s="135"/>
      <c r="AR233" s="319"/>
    </row>
    <row r="234" spans="1:51" s="170" customFormat="1" ht="17.25" customHeight="1">
      <c r="A234" s="136"/>
      <c r="B234" s="136"/>
      <c r="C234" s="136"/>
      <c r="D234" s="136"/>
      <c r="E234" s="173"/>
      <c r="F234" s="319"/>
      <c r="L234" s="319"/>
      <c r="R234" s="319"/>
      <c r="X234" s="319"/>
      <c r="AD234" s="319"/>
      <c r="AJ234" s="319"/>
      <c r="AQ234" s="135"/>
      <c r="AR234" s="319"/>
      <c r="AY234" s="135"/>
    </row>
    <row r="235" spans="1:51" s="170" customFormat="1" ht="17.25" customHeight="1">
      <c r="A235" s="136"/>
      <c r="B235" s="136"/>
      <c r="C235" s="136"/>
      <c r="D235" s="136"/>
      <c r="E235" s="173"/>
      <c r="F235" s="319"/>
      <c r="L235" s="319"/>
      <c r="R235" s="319"/>
      <c r="X235" s="319"/>
      <c r="AD235" s="319"/>
      <c r="AJ235" s="319"/>
      <c r="AQ235" s="135"/>
      <c r="AR235" s="319"/>
      <c r="AY235" s="135"/>
    </row>
    <row r="236" spans="1:51" s="170" customFormat="1" ht="17.25" customHeight="1">
      <c r="A236" s="136"/>
      <c r="B236" s="136"/>
      <c r="C236" s="136"/>
      <c r="D236" s="136"/>
      <c r="E236" s="173"/>
      <c r="F236" s="319"/>
      <c r="L236" s="319"/>
      <c r="R236" s="319"/>
      <c r="X236" s="319"/>
      <c r="AD236" s="319"/>
      <c r="AJ236" s="319"/>
      <c r="AK236" s="319"/>
      <c r="AL236" s="319"/>
      <c r="AM236" s="319"/>
      <c r="AN236" s="319"/>
      <c r="AO236" s="319"/>
      <c r="AP236" s="319"/>
      <c r="AQ236" s="319"/>
      <c r="AR236" s="319"/>
      <c r="AS236" s="319"/>
      <c r="AT236" s="319"/>
      <c r="AU236" s="319"/>
      <c r="AV236" s="319"/>
      <c r="AW236" s="319"/>
      <c r="AX236" s="319"/>
      <c r="AY236" s="319"/>
    </row>
    <row r="237" spans="1:51" s="170" customFormat="1" ht="17.25" customHeight="1">
      <c r="A237" s="136"/>
      <c r="B237" s="136"/>
      <c r="C237" s="136"/>
      <c r="D237" s="136"/>
      <c r="E237" s="173"/>
      <c r="F237" s="319"/>
      <c r="L237" s="319"/>
      <c r="R237" s="319"/>
      <c r="X237" s="319"/>
      <c r="AD237" s="319"/>
      <c r="AJ237" s="319"/>
      <c r="AK237" s="319"/>
      <c r="AL237" s="319"/>
      <c r="AM237" s="319"/>
      <c r="AN237" s="319"/>
      <c r="AO237" s="319"/>
      <c r="AP237" s="319"/>
      <c r="AQ237" s="319"/>
      <c r="AR237" s="319"/>
      <c r="AS237" s="319"/>
      <c r="AT237" s="319"/>
      <c r="AU237" s="319"/>
      <c r="AV237" s="319"/>
      <c r="AW237" s="319"/>
      <c r="AX237" s="319"/>
      <c r="AY237" s="319"/>
    </row>
    <row r="238" spans="1:51" s="170" customFormat="1" ht="17.25" customHeight="1">
      <c r="A238" s="136"/>
      <c r="B238" s="136"/>
      <c r="C238" s="136"/>
      <c r="D238" s="136"/>
      <c r="E238" s="173"/>
      <c r="F238" s="319"/>
      <c r="L238" s="319"/>
      <c r="R238" s="319"/>
      <c r="X238" s="319"/>
      <c r="AD238" s="319"/>
      <c r="AJ238" s="319"/>
      <c r="AQ238" s="135"/>
      <c r="AR238" s="319"/>
      <c r="AY238" s="135"/>
    </row>
    <row r="239" spans="1:51" s="170" customFormat="1" ht="17.25" customHeight="1">
      <c r="A239" s="136"/>
      <c r="B239" s="136"/>
      <c r="C239" s="136"/>
      <c r="D239" s="136"/>
      <c r="E239" s="173"/>
      <c r="F239" s="319"/>
      <c r="L239" s="319"/>
      <c r="R239" s="319"/>
      <c r="X239" s="319"/>
      <c r="AD239" s="319"/>
      <c r="AJ239" s="319"/>
      <c r="AQ239" s="135"/>
      <c r="AR239" s="319"/>
      <c r="AY239" s="135"/>
    </row>
    <row r="240" spans="1:51" s="170" customFormat="1" ht="17.25" customHeight="1">
      <c r="A240" s="136"/>
      <c r="B240" s="136"/>
      <c r="C240" s="136"/>
      <c r="D240" s="136"/>
      <c r="E240" s="173"/>
      <c r="F240" s="319"/>
      <c r="L240" s="319"/>
      <c r="R240" s="319"/>
      <c r="X240" s="319"/>
      <c r="AD240" s="319"/>
      <c r="AJ240" s="319"/>
      <c r="AQ240" s="135"/>
      <c r="AR240" s="319"/>
      <c r="AY240" s="135"/>
    </row>
    <row r="241" spans="1:51" s="170" customFormat="1" ht="17.25" customHeight="1">
      <c r="A241" s="136"/>
      <c r="B241" s="136"/>
      <c r="C241" s="136"/>
      <c r="D241" s="136"/>
      <c r="E241" s="173"/>
      <c r="F241" s="319"/>
      <c r="L241" s="319"/>
      <c r="R241" s="319"/>
      <c r="X241" s="319"/>
      <c r="AD241" s="319"/>
      <c r="AJ241" s="319"/>
      <c r="AQ241" s="135"/>
      <c r="AR241" s="319"/>
      <c r="AY241" s="135"/>
    </row>
    <row r="242" spans="1:51" s="170" customFormat="1" ht="17.25" customHeight="1">
      <c r="A242" s="136"/>
      <c r="B242" s="136"/>
      <c r="C242" s="136"/>
      <c r="D242" s="136"/>
      <c r="E242" s="173"/>
      <c r="F242" s="319"/>
      <c r="L242" s="319"/>
      <c r="R242" s="319"/>
      <c r="X242" s="319"/>
      <c r="AD242" s="319"/>
      <c r="AJ242" s="319"/>
      <c r="AQ242" s="135"/>
      <c r="AR242" s="319"/>
      <c r="AY242" s="135"/>
    </row>
    <row r="243" spans="1:51" s="170" customFormat="1" ht="17.25" customHeight="1">
      <c r="A243" s="136"/>
      <c r="B243" s="136"/>
      <c r="C243" s="136"/>
      <c r="D243" s="136"/>
      <c r="E243" s="173"/>
      <c r="F243" s="319"/>
      <c r="L243" s="319"/>
      <c r="R243" s="319"/>
      <c r="X243" s="319"/>
      <c r="AD243" s="319"/>
      <c r="AJ243" s="319"/>
      <c r="AQ243" s="135"/>
      <c r="AR243" s="319"/>
      <c r="AY243" s="135"/>
    </row>
    <row r="244" spans="1:51" s="170" customFormat="1" ht="17.25" customHeight="1">
      <c r="A244" s="136"/>
      <c r="B244" s="136"/>
      <c r="C244" s="136"/>
      <c r="D244" s="136"/>
      <c r="E244" s="173"/>
      <c r="F244" s="319"/>
      <c r="L244" s="319"/>
      <c r="R244" s="319"/>
      <c r="X244" s="319"/>
      <c r="AD244" s="319"/>
      <c r="AJ244" s="319"/>
      <c r="AQ244" s="135"/>
      <c r="AR244" s="319"/>
      <c r="AY244" s="135"/>
    </row>
    <row r="245" spans="1:51" s="170" customFormat="1" ht="17.25" customHeight="1">
      <c r="A245" s="136"/>
      <c r="B245" s="136"/>
      <c r="C245" s="136"/>
      <c r="D245" s="136"/>
      <c r="E245" s="173"/>
      <c r="F245" s="319"/>
      <c r="L245" s="319"/>
      <c r="R245" s="319"/>
      <c r="X245" s="319"/>
      <c r="AD245" s="319"/>
      <c r="AJ245" s="319"/>
      <c r="AQ245" s="135"/>
      <c r="AR245" s="319"/>
      <c r="AY245" s="135"/>
    </row>
    <row r="246" spans="1:51" s="170" customFormat="1" ht="17.25" customHeight="1">
      <c r="A246" s="136"/>
      <c r="B246" s="136"/>
      <c r="C246" s="136"/>
      <c r="D246" s="136"/>
      <c r="E246" s="173"/>
      <c r="F246" s="319"/>
      <c r="L246" s="319"/>
      <c r="R246" s="319"/>
      <c r="X246" s="319"/>
      <c r="AD246" s="319"/>
      <c r="AJ246" s="319"/>
      <c r="AQ246" s="135"/>
      <c r="AR246" s="319"/>
      <c r="AY246" s="135"/>
    </row>
    <row r="247" spans="1:51" s="170" customFormat="1" ht="17.25" customHeight="1">
      <c r="A247" s="136"/>
      <c r="B247" s="136"/>
      <c r="C247" s="136"/>
      <c r="D247" s="136"/>
      <c r="E247" s="173"/>
      <c r="F247" s="319"/>
      <c r="L247" s="319"/>
      <c r="R247" s="319"/>
      <c r="X247" s="319"/>
      <c r="AD247" s="319"/>
      <c r="AJ247" s="319"/>
      <c r="AQ247" s="135"/>
      <c r="AR247" s="319"/>
      <c r="AY247" s="135"/>
    </row>
    <row r="248" spans="1:51" s="170" customFormat="1" ht="17.25" customHeight="1">
      <c r="A248" s="136"/>
      <c r="B248" s="136"/>
      <c r="C248" s="136"/>
      <c r="D248" s="136"/>
      <c r="E248" s="173"/>
      <c r="F248" s="319"/>
      <c r="L248" s="319"/>
      <c r="R248" s="319"/>
      <c r="X248" s="319"/>
      <c r="AD248" s="319"/>
      <c r="AJ248" s="319"/>
      <c r="AQ248" s="135"/>
      <c r="AR248" s="319"/>
      <c r="AY248" s="135"/>
    </row>
    <row r="249" spans="1:51" s="170" customFormat="1" ht="17.25" customHeight="1">
      <c r="A249" s="136"/>
      <c r="B249" s="136"/>
      <c r="C249" s="136"/>
      <c r="D249" s="136"/>
      <c r="E249" s="173"/>
      <c r="F249" s="319"/>
      <c r="L249" s="319"/>
      <c r="R249" s="319"/>
      <c r="X249" s="319"/>
      <c r="AD249" s="319"/>
      <c r="AJ249" s="319"/>
      <c r="AQ249" s="135"/>
      <c r="AR249" s="319"/>
      <c r="AY249" s="135"/>
    </row>
    <row r="250" spans="1:51" s="170" customFormat="1" ht="17.25" customHeight="1">
      <c r="A250" s="136"/>
      <c r="B250" s="136"/>
      <c r="C250" s="136"/>
      <c r="D250" s="136"/>
      <c r="E250" s="173"/>
      <c r="F250" s="319"/>
      <c r="L250" s="319"/>
      <c r="R250" s="319"/>
      <c r="X250" s="319"/>
      <c r="AD250" s="319"/>
      <c r="AJ250" s="319"/>
      <c r="AQ250" s="135"/>
      <c r="AR250" s="319"/>
      <c r="AY250" s="135"/>
    </row>
    <row r="251" spans="1:51" s="170" customFormat="1" ht="17.25" customHeight="1">
      <c r="A251" s="136"/>
      <c r="B251" s="136"/>
      <c r="C251" s="136"/>
      <c r="D251" s="136"/>
      <c r="E251" s="173"/>
      <c r="F251" s="319"/>
      <c r="L251" s="319"/>
      <c r="R251" s="319"/>
      <c r="X251" s="319"/>
      <c r="AD251" s="319"/>
      <c r="AJ251" s="319"/>
      <c r="AQ251" s="135"/>
      <c r="AR251" s="319"/>
      <c r="AY251" s="135"/>
    </row>
    <row r="252" spans="1:51" s="170" customFormat="1" ht="17.25" customHeight="1">
      <c r="A252" s="136"/>
      <c r="B252" s="136"/>
      <c r="C252" s="136"/>
      <c r="D252" s="136"/>
      <c r="E252" s="173"/>
      <c r="F252" s="319"/>
      <c r="L252" s="319"/>
      <c r="R252" s="319"/>
      <c r="X252" s="319"/>
      <c r="AD252" s="319"/>
      <c r="AJ252" s="319"/>
      <c r="AQ252" s="135"/>
      <c r="AR252" s="319"/>
      <c r="AY252" s="135"/>
    </row>
    <row r="253" spans="1:51" s="170" customFormat="1" ht="17.25" customHeight="1">
      <c r="A253" s="136"/>
      <c r="B253" s="136"/>
      <c r="C253" s="136"/>
      <c r="D253" s="136"/>
      <c r="E253" s="173"/>
      <c r="F253" s="319"/>
      <c r="L253" s="319"/>
      <c r="R253" s="319"/>
      <c r="X253" s="319"/>
      <c r="AD253" s="319"/>
      <c r="AJ253" s="319"/>
      <c r="AQ253" s="135"/>
      <c r="AR253" s="319"/>
      <c r="AY253" s="135"/>
    </row>
    <row r="254" spans="1:51" s="170" customFormat="1" ht="17.25" customHeight="1">
      <c r="A254" s="136"/>
      <c r="B254" s="136"/>
      <c r="C254" s="136"/>
      <c r="D254" s="136"/>
      <c r="E254" s="173"/>
      <c r="F254" s="319"/>
      <c r="L254" s="319"/>
      <c r="R254" s="319"/>
      <c r="X254" s="319"/>
      <c r="AD254" s="319"/>
      <c r="AJ254" s="319"/>
      <c r="AQ254" s="135"/>
      <c r="AR254" s="319"/>
      <c r="AY254" s="135"/>
    </row>
    <row r="255" spans="1:51" s="170" customFormat="1" ht="17.25" customHeight="1">
      <c r="A255" s="136"/>
      <c r="B255" s="136"/>
      <c r="C255" s="136"/>
      <c r="D255" s="136"/>
      <c r="E255" s="173"/>
      <c r="F255" s="319"/>
      <c r="L255" s="319"/>
      <c r="R255" s="319"/>
      <c r="X255" s="319"/>
      <c r="AD255" s="319"/>
      <c r="AJ255" s="319"/>
      <c r="AQ255" s="135"/>
      <c r="AR255" s="319"/>
      <c r="AY255" s="135"/>
    </row>
    <row r="256" spans="1:51" s="170" customFormat="1" ht="17.25" customHeight="1">
      <c r="A256" s="136"/>
      <c r="B256" s="136"/>
      <c r="C256" s="136"/>
      <c r="D256" s="136"/>
      <c r="E256" s="173"/>
      <c r="F256" s="319"/>
      <c r="L256" s="319"/>
      <c r="R256" s="319"/>
      <c r="X256" s="319"/>
      <c r="AD256" s="319"/>
      <c r="AJ256" s="319"/>
      <c r="AQ256" s="135"/>
      <c r="AR256" s="319"/>
      <c r="AY256" s="135"/>
    </row>
    <row r="257" spans="1:51" s="170" customFormat="1" ht="17.25" customHeight="1">
      <c r="A257" s="136"/>
      <c r="B257" s="136"/>
      <c r="C257" s="136"/>
      <c r="D257" s="136"/>
      <c r="E257" s="173"/>
      <c r="F257" s="319"/>
      <c r="L257" s="319"/>
      <c r="R257" s="319"/>
      <c r="X257" s="319"/>
      <c r="AD257" s="319"/>
      <c r="AJ257" s="319"/>
      <c r="AQ257" s="135"/>
      <c r="AR257" s="319"/>
      <c r="AY257" s="135"/>
    </row>
    <row r="258" spans="1:51" s="170" customFormat="1" ht="17.25" customHeight="1">
      <c r="A258" s="136"/>
      <c r="B258" s="136"/>
      <c r="C258" s="136"/>
      <c r="D258" s="136"/>
      <c r="E258" s="173"/>
      <c r="F258" s="319"/>
      <c r="L258" s="319"/>
      <c r="R258" s="319"/>
      <c r="X258" s="319"/>
      <c r="AD258" s="319"/>
      <c r="AJ258" s="319"/>
      <c r="AQ258" s="135"/>
      <c r="AR258" s="319"/>
      <c r="AY258" s="135"/>
    </row>
    <row r="259" spans="1:51" s="170" customFormat="1" ht="17.25" customHeight="1">
      <c r="A259" s="136"/>
      <c r="B259" s="136"/>
      <c r="C259" s="136"/>
      <c r="D259" s="136"/>
      <c r="E259" s="173"/>
      <c r="F259" s="319"/>
      <c r="L259" s="319"/>
      <c r="R259" s="319"/>
      <c r="X259" s="319"/>
      <c r="AD259" s="319"/>
      <c r="AJ259" s="319"/>
      <c r="AQ259" s="135"/>
      <c r="AR259" s="319"/>
      <c r="AY259" s="135"/>
    </row>
    <row r="260" spans="1:51" s="170" customFormat="1" ht="17.25" customHeight="1">
      <c r="A260" s="136"/>
      <c r="B260" s="136"/>
      <c r="C260" s="136"/>
      <c r="D260" s="136"/>
      <c r="E260" s="173"/>
      <c r="F260" s="319"/>
      <c r="L260" s="319"/>
      <c r="R260" s="319"/>
      <c r="X260" s="319"/>
      <c r="AD260" s="319"/>
      <c r="AJ260" s="319"/>
      <c r="AQ260" s="135"/>
      <c r="AR260" s="319"/>
      <c r="AY260" s="135"/>
    </row>
    <row r="261" spans="1:51" s="170" customFormat="1" ht="17.25" customHeight="1">
      <c r="A261" s="136"/>
      <c r="B261" s="136"/>
      <c r="C261" s="136"/>
      <c r="D261" s="136"/>
      <c r="E261" s="173"/>
      <c r="F261" s="319"/>
      <c r="L261" s="319"/>
      <c r="R261" s="319"/>
      <c r="X261" s="319"/>
      <c r="AD261" s="319"/>
      <c r="AJ261" s="319"/>
      <c r="AK261" s="319"/>
      <c r="AL261" s="319"/>
      <c r="AM261" s="319"/>
      <c r="AN261" s="319"/>
      <c r="AO261" s="319"/>
      <c r="AP261" s="319"/>
      <c r="AQ261" s="319"/>
      <c r="AR261" s="319"/>
      <c r="AS261" s="319"/>
      <c r="AT261" s="319"/>
      <c r="AU261" s="319"/>
      <c r="AV261" s="319"/>
      <c r="AW261" s="319"/>
      <c r="AX261" s="319"/>
      <c r="AY261" s="319"/>
    </row>
    <row r="262" spans="1:51" s="170" customFormat="1" ht="17.25" customHeight="1">
      <c r="A262" s="136"/>
      <c r="B262" s="136"/>
      <c r="C262" s="136"/>
      <c r="D262" s="136"/>
      <c r="E262" s="173"/>
      <c r="F262" s="319"/>
      <c r="L262" s="319"/>
      <c r="R262" s="319"/>
      <c r="X262" s="319"/>
      <c r="AD262" s="319"/>
      <c r="AJ262" s="319"/>
      <c r="AK262" s="319"/>
      <c r="AL262" s="319"/>
      <c r="AM262" s="319"/>
      <c r="AN262" s="319"/>
      <c r="AO262" s="319"/>
      <c r="AP262" s="319"/>
      <c r="AQ262" s="319"/>
      <c r="AR262" s="319"/>
      <c r="AS262" s="319"/>
      <c r="AT262" s="319"/>
      <c r="AU262" s="319"/>
      <c r="AV262" s="319"/>
      <c r="AW262" s="319"/>
      <c r="AX262" s="319"/>
      <c r="AY262" s="319"/>
    </row>
    <row r="263" spans="1:51" s="170" customFormat="1" ht="17.25" customHeight="1">
      <c r="A263" s="136"/>
      <c r="B263" s="136"/>
      <c r="C263" s="136"/>
      <c r="D263" s="136"/>
      <c r="E263" s="173"/>
      <c r="F263" s="319"/>
      <c r="L263" s="319"/>
      <c r="R263" s="319"/>
      <c r="X263" s="319"/>
      <c r="AD263" s="319"/>
      <c r="AJ263" s="319"/>
      <c r="AK263" s="319"/>
      <c r="AL263" s="319"/>
      <c r="AM263" s="319"/>
      <c r="AN263" s="319"/>
      <c r="AO263" s="319"/>
      <c r="AP263" s="319"/>
      <c r="AQ263" s="319"/>
      <c r="AR263" s="319"/>
      <c r="AS263" s="319"/>
      <c r="AT263" s="319"/>
      <c r="AU263" s="319"/>
      <c r="AV263" s="319"/>
      <c r="AW263" s="319"/>
      <c r="AX263" s="319"/>
      <c r="AY263" s="319"/>
    </row>
    <row r="264" spans="1:51" s="170" customFormat="1" ht="17.25" customHeight="1">
      <c r="A264" s="136"/>
      <c r="B264" s="136"/>
      <c r="C264" s="136"/>
      <c r="D264" s="136"/>
      <c r="E264" s="173"/>
      <c r="F264" s="319"/>
      <c r="L264" s="319"/>
      <c r="R264" s="319"/>
      <c r="X264" s="319"/>
      <c r="AD264" s="319"/>
      <c r="AJ264" s="319"/>
      <c r="AQ264" s="135"/>
      <c r="AR264" s="319"/>
      <c r="AY264" s="135"/>
    </row>
    <row r="265" spans="1:51" s="170" customFormat="1" ht="17.25" customHeight="1">
      <c r="A265" s="136"/>
      <c r="B265" s="136"/>
      <c r="C265" s="136"/>
      <c r="D265" s="136"/>
      <c r="E265" s="173"/>
      <c r="F265" s="319"/>
      <c r="L265" s="319"/>
      <c r="R265" s="319"/>
      <c r="X265" s="319"/>
      <c r="AD265" s="319"/>
      <c r="AJ265" s="319"/>
      <c r="AQ265" s="135"/>
      <c r="AR265" s="319"/>
      <c r="AY265" s="135"/>
    </row>
    <row r="266" spans="1:51" s="170" customFormat="1" ht="17.25" customHeight="1">
      <c r="A266" s="136"/>
      <c r="B266" s="136"/>
      <c r="C266" s="136"/>
      <c r="D266" s="136"/>
      <c r="E266" s="173"/>
      <c r="F266" s="319"/>
      <c r="L266" s="319"/>
      <c r="R266" s="319"/>
      <c r="X266" s="319"/>
      <c r="AD266" s="319"/>
      <c r="AJ266" s="319"/>
      <c r="AQ266" s="135"/>
      <c r="AR266" s="319"/>
      <c r="AY266" s="135"/>
    </row>
    <row r="267" spans="1:51" s="170" customFormat="1" ht="17.25" customHeight="1">
      <c r="A267" s="136"/>
      <c r="B267" s="136"/>
      <c r="C267" s="136"/>
      <c r="D267" s="136"/>
      <c r="E267" s="173"/>
      <c r="F267" s="319"/>
      <c r="L267" s="319"/>
      <c r="R267" s="319"/>
      <c r="X267" s="319"/>
      <c r="AD267" s="319"/>
      <c r="AJ267" s="319"/>
      <c r="AQ267" s="135"/>
      <c r="AR267" s="319"/>
      <c r="AY267" s="135"/>
    </row>
    <row r="268" spans="1:51" s="170" customFormat="1" ht="17.25" customHeight="1">
      <c r="A268" s="136"/>
      <c r="B268" s="136"/>
      <c r="C268" s="136"/>
      <c r="D268" s="136"/>
      <c r="E268" s="173"/>
      <c r="F268" s="319"/>
      <c r="L268" s="319"/>
      <c r="R268" s="319"/>
      <c r="X268" s="319"/>
      <c r="AD268" s="319"/>
      <c r="AJ268" s="319"/>
      <c r="AQ268" s="135"/>
      <c r="AR268" s="319"/>
      <c r="AY268" s="135"/>
    </row>
    <row r="269" spans="1:51" s="170" customFormat="1" ht="17.25" customHeight="1">
      <c r="A269" s="136"/>
      <c r="B269" s="136"/>
      <c r="C269" s="136"/>
      <c r="D269" s="136"/>
      <c r="E269" s="173"/>
      <c r="F269" s="319"/>
      <c r="L269" s="319"/>
      <c r="R269" s="319"/>
      <c r="X269" s="319"/>
      <c r="AD269" s="319"/>
      <c r="AJ269" s="319"/>
      <c r="AQ269" s="135"/>
      <c r="AR269" s="319"/>
      <c r="AY269" s="135"/>
    </row>
    <row r="270" spans="1:51" s="170" customFormat="1" ht="17.25" customHeight="1">
      <c r="A270" s="136"/>
      <c r="B270" s="136"/>
      <c r="C270" s="136"/>
      <c r="D270" s="136"/>
      <c r="E270" s="173"/>
      <c r="F270" s="319"/>
      <c r="L270" s="319"/>
      <c r="R270" s="319"/>
      <c r="X270" s="319"/>
      <c r="AD270" s="319"/>
      <c r="AJ270" s="319"/>
      <c r="AQ270" s="135"/>
      <c r="AR270" s="319"/>
      <c r="AY270" s="135"/>
    </row>
    <row r="271" spans="1:51" s="170" customFormat="1" ht="17.25" customHeight="1">
      <c r="A271" s="136"/>
      <c r="B271" s="136"/>
      <c r="C271" s="136"/>
      <c r="D271" s="136"/>
      <c r="E271" s="173"/>
      <c r="F271" s="319"/>
      <c r="L271" s="319"/>
      <c r="R271" s="319"/>
      <c r="X271" s="319"/>
      <c r="AD271" s="319"/>
      <c r="AJ271" s="319"/>
      <c r="AQ271" s="135"/>
      <c r="AR271" s="319"/>
      <c r="AY271" s="135"/>
    </row>
    <row r="272" spans="1:51" s="170" customFormat="1" ht="17.25" customHeight="1">
      <c r="A272" s="136"/>
      <c r="B272" s="136"/>
      <c r="C272" s="136"/>
      <c r="D272" s="136"/>
      <c r="E272" s="173"/>
      <c r="F272" s="319"/>
      <c r="L272" s="319"/>
      <c r="R272" s="319"/>
      <c r="X272" s="319"/>
      <c r="AD272" s="319"/>
      <c r="AJ272" s="319"/>
      <c r="AQ272" s="135"/>
      <c r="AR272" s="319"/>
      <c r="AY272" s="135"/>
    </row>
    <row r="273" spans="1:51" s="170" customFormat="1" ht="17.25" customHeight="1">
      <c r="A273" s="136"/>
      <c r="B273" s="136"/>
      <c r="C273" s="136"/>
      <c r="D273" s="136"/>
      <c r="E273" s="173"/>
      <c r="F273" s="319"/>
      <c r="L273" s="319"/>
      <c r="R273" s="319"/>
      <c r="X273" s="319"/>
      <c r="AD273" s="319"/>
      <c r="AJ273" s="319"/>
      <c r="AQ273" s="135"/>
      <c r="AR273" s="319"/>
      <c r="AY273" s="135"/>
    </row>
    <row r="274" spans="1:51" s="170" customFormat="1" ht="17.25" customHeight="1">
      <c r="A274" s="136"/>
      <c r="B274" s="136"/>
      <c r="C274" s="136"/>
      <c r="D274" s="136"/>
      <c r="E274" s="173"/>
      <c r="F274" s="319"/>
      <c r="L274" s="319"/>
      <c r="R274" s="319"/>
      <c r="X274" s="319"/>
      <c r="AD274" s="319"/>
      <c r="AJ274" s="319"/>
      <c r="AQ274" s="135"/>
      <c r="AR274" s="319"/>
      <c r="AY274" s="135"/>
    </row>
    <row r="275" spans="1:51" s="170" customFormat="1" ht="17.25" customHeight="1">
      <c r="A275" s="136"/>
      <c r="B275" s="136"/>
      <c r="C275" s="136"/>
      <c r="D275" s="136"/>
      <c r="E275" s="173"/>
      <c r="F275" s="319"/>
      <c r="L275" s="319"/>
      <c r="R275" s="319"/>
      <c r="X275" s="319"/>
      <c r="AD275" s="319"/>
      <c r="AJ275" s="319"/>
      <c r="AQ275" s="135"/>
      <c r="AR275" s="319"/>
      <c r="AY275" s="135"/>
    </row>
    <row r="276" spans="1:51" s="170" customFormat="1" ht="17.25" customHeight="1">
      <c r="A276" s="136"/>
      <c r="B276" s="136"/>
      <c r="C276" s="136"/>
      <c r="D276" s="136"/>
      <c r="E276" s="173"/>
      <c r="F276" s="319"/>
      <c r="L276" s="319"/>
      <c r="R276" s="319"/>
      <c r="X276" s="319"/>
      <c r="AD276" s="319"/>
      <c r="AJ276" s="319"/>
      <c r="AQ276" s="135"/>
      <c r="AR276" s="319"/>
      <c r="AY276" s="135"/>
    </row>
    <row r="277" spans="1:51" s="170" customFormat="1" ht="17.25" customHeight="1">
      <c r="A277" s="136"/>
      <c r="B277" s="136"/>
      <c r="C277" s="136"/>
      <c r="D277" s="136"/>
      <c r="E277" s="173"/>
      <c r="F277" s="319"/>
      <c r="L277" s="319"/>
      <c r="R277" s="319"/>
      <c r="X277" s="319"/>
      <c r="AD277" s="319"/>
      <c r="AJ277" s="319"/>
      <c r="AQ277" s="135"/>
      <c r="AR277" s="319"/>
      <c r="AY277" s="135"/>
    </row>
    <row r="278" spans="1:51" s="170" customFormat="1" ht="17.25" customHeight="1">
      <c r="A278" s="136"/>
      <c r="B278" s="136"/>
      <c r="C278" s="136"/>
      <c r="D278" s="136"/>
      <c r="E278" s="173"/>
      <c r="F278" s="319"/>
      <c r="L278" s="319"/>
      <c r="R278" s="319"/>
      <c r="X278" s="319"/>
      <c r="AD278" s="319"/>
      <c r="AJ278" s="319"/>
      <c r="AQ278" s="135"/>
      <c r="AR278" s="319"/>
      <c r="AY278" s="135"/>
    </row>
    <row r="279" spans="1:51" ht="17.25" customHeight="1">
      <c r="E279" s="173"/>
    </row>
  </sheetData>
  <mergeCells count="231">
    <mergeCell ref="A232:D232"/>
    <mergeCell ref="A222:D222"/>
    <mergeCell ref="A223:D223"/>
    <mergeCell ref="A224:D224"/>
    <mergeCell ref="A225:D225"/>
    <mergeCell ref="A226:D226"/>
    <mergeCell ref="A227:D227"/>
    <mergeCell ref="A213:D213"/>
    <mergeCell ref="A214:D214"/>
    <mergeCell ref="A215:D215"/>
    <mergeCell ref="A216:D216"/>
    <mergeCell ref="A217:D217"/>
    <mergeCell ref="A218:D218"/>
    <mergeCell ref="A193:D193"/>
    <mergeCell ref="A194:D194"/>
    <mergeCell ref="A195:D195"/>
    <mergeCell ref="A196:D196"/>
    <mergeCell ref="A228:D228"/>
    <mergeCell ref="A229:D229"/>
    <mergeCell ref="A230:D230"/>
    <mergeCell ref="A206:D206"/>
    <mergeCell ref="A207:D207"/>
    <mergeCell ref="A210:D210"/>
    <mergeCell ref="A211:D211"/>
    <mergeCell ref="A212:D212"/>
    <mergeCell ref="A219:D219"/>
    <mergeCell ref="A220:D220"/>
    <mergeCell ref="A221:D221"/>
    <mergeCell ref="B185:D185"/>
    <mergeCell ref="B186:D186"/>
    <mergeCell ref="B187:D187"/>
    <mergeCell ref="B188:D188"/>
    <mergeCell ref="B189:D189"/>
    <mergeCell ref="B190:D190"/>
    <mergeCell ref="A205:D205"/>
    <mergeCell ref="A177:D177"/>
    <mergeCell ref="A178:A190"/>
    <mergeCell ref="B178:D178"/>
    <mergeCell ref="B179:D179"/>
    <mergeCell ref="B180:D180"/>
    <mergeCell ref="B181:D181"/>
    <mergeCell ref="B182:D182"/>
    <mergeCell ref="B183:D183"/>
    <mergeCell ref="B184:D184"/>
    <mergeCell ref="A197:D197"/>
    <mergeCell ref="A198:D198"/>
    <mergeCell ref="A199:D199"/>
    <mergeCell ref="A200:D200"/>
    <mergeCell ref="A201:D201"/>
    <mergeCell ref="A204:D204"/>
    <mergeCell ref="A191:D191"/>
    <mergeCell ref="A192:D192"/>
    <mergeCell ref="B174:D174"/>
    <mergeCell ref="B175:D175"/>
    <mergeCell ref="B176:D176"/>
    <mergeCell ref="B110:D110"/>
    <mergeCell ref="B124:D124"/>
    <mergeCell ref="B125:D125"/>
    <mergeCell ref="B141:B164"/>
    <mergeCell ref="C141:D141"/>
    <mergeCell ref="C143:D143"/>
    <mergeCell ref="C145:D145"/>
    <mergeCell ref="A165:D165"/>
    <mergeCell ref="A166:D166"/>
    <mergeCell ref="A167:A176"/>
    <mergeCell ref="B167:D167"/>
    <mergeCell ref="B168:D168"/>
    <mergeCell ref="B169:D169"/>
    <mergeCell ref="B170:D170"/>
    <mergeCell ref="B171:D171"/>
    <mergeCell ref="B172:D172"/>
    <mergeCell ref="B173:D173"/>
    <mergeCell ref="C102:D102"/>
    <mergeCell ref="C104:D104"/>
    <mergeCell ref="B91:D91"/>
    <mergeCell ref="C163:D163"/>
    <mergeCell ref="C164:D164"/>
    <mergeCell ref="C142:D142"/>
    <mergeCell ref="C144:D144"/>
    <mergeCell ref="A123:D123"/>
    <mergeCell ref="A83:D83"/>
    <mergeCell ref="A84:A90"/>
    <mergeCell ref="B84:D84"/>
    <mergeCell ref="A92:D92"/>
    <mergeCell ref="C113:D113"/>
    <mergeCell ref="C157:D157"/>
    <mergeCell ref="C158:D158"/>
    <mergeCell ref="C159:D159"/>
    <mergeCell ref="C160:D160"/>
    <mergeCell ref="C161:D161"/>
    <mergeCell ref="C162:D162"/>
    <mergeCell ref="C146:D146"/>
    <mergeCell ref="C147:D147"/>
    <mergeCell ref="C148:C153"/>
    <mergeCell ref="C154:D154"/>
    <mergeCell ref="C155:D155"/>
    <mergeCell ref="AP7:AQ7"/>
    <mergeCell ref="A9:D9"/>
    <mergeCell ref="B10:D10"/>
    <mergeCell ref="B14:D14"/>
    <mergeCell ref="C40:D40"/>
    <mergeCell ref="C31:D31"/>
    <mergeCell ref="C35:D35"/>
    <mergeCell ref="C37:D37"/>
    <mergeCell ref="C38:D38"/>
    <mergeCell ref="A10:A31"/>
    <mergeCell ref="A34:A82"/>
    <mergeCell ref="B34:D34"/>
    <mergeCell ref="E7:E8"/>
    <mergeCell ref="B17:D17"/>
    <mergeCell ref="C19:D19"/>
    <mergeCell ref="B20:D20"/>
    <mergeCell ref="C21:D21"/>
    <mergeCell ref="B11:B13"/>
    <mergeCell ref="C11:D11"/>
    <mergeCell ref="C12:D12"/>
    <mergeCell ref="C13:D13"/>
    <mergeCell ref="B15:B16"/>
    <mergeCell ref="C15:D15"/>
    <mergeCell ref="C16:D16"/>
    <mergeCell ref="C18:D18"/>
    <mergeCell ref="A2:D2"/>
    <mergeCell ref="A4:D4"/>
    <mergeCell ref="A7:D8"/>
    <mergeCell ref="C27:D27"/>
    <mergeCell ref="B28:D28"/>
    <mergeCell ref="C43:D43"/>
    <mergeCell ref="C49:D49"/>
    <mergeCell ref="C39:D39"/>
    <mergeCell ref="C44:D44"/>
    <mergeCell ref="C36:D36"/>
    <mergeCell ref="B32:D32"/>
    <mergeCell ref="A33:D33"/>
    <mergeCell ref="C41:D41"/>
    <mergeCell ref="B46:B54"/>
    <mergeCell ref="B35:B44"/>
    <mergeCell ref="B18:B19"/>
    <mergeCell ref="B22:D22"/>
    <mergeCell ref="B29:B31"/>
    <mergeCell ref="C29:D29"/>
    <mergeCell ref="C30:D30"/>
    <mergeCell ref="B23:B25"/>
    <mergeCell ref="C23:D23"/>
    <mergeCell ref="C25:D25"/>
    <mergeCell ref="B26:D26"/>
    <mergeCell ref="B61:D61"/>
    <mergeCell ref="B66:D66"/>
    <mergeCell ref="C42:D42"/>
    <mergeCell ref="C52:D52"/>
    <mergeCell ref="B62:B65"/>
    <mergeCell ref="B56:B60"/>
    <mergeCell ref="C54:D54"/>
    <mergeCell ref="C60:D60"/>
    <mergeCell ref="C65:D65"/>
    <mergeCell ref="C59:D59"/>
    <mergeCell ref="C56:D56"/>
    <mergeCell ref="B45:D45"/>
    <mergeCell ref="C46:D46"/>
    <mergeCell ref="C47:D47"/>
    <mergeCell ref="C50:D50"/>
    <mergeCell ref="C53:D53"/>
    <mergeCell ref="B55:D55"/>
    <mergeCell ref="C51:D51"/>
    <mergeCell ref="C57:D57"/>
    <mergeCell ref="C62:D62"/>
    <mergeCell ref="C64:D64"/>
    <mergeCell ref="C118:D118"/>
    <mergeCell ref="C119:D119"/>
    <mergeCell ref="C120:D120"/>
    <mergeCell ref="C48:D48"/>
    <mergeCell ref="B85:D85"/>
    <mergeCell ref="B86:D86"/>
    <mergeCell ref="B88:D88"/>
    <mergeCell ref="B89:D89"/>
    <mergeCell ref="B90:D90"/>
    <mergeCell ref="C67:D67"/>
    <mergeCell ref="C68:D68"/>
    <mergeCell ref="C69:D69"/>
    <mergeCell ref="C71:D71"/>
    <mergeCell ref="B80:B82"/>
    <mergeCell ref="C80:D80"/>
    <mergeCell ref="C81:D81"/>
    <mergeCell ref="C82:D82"/>
    <mergeCell ref="B74:B78"/>
    <mergeCell ref="B67:B72"/>
    <mergeCell ref="C72:D72"/>
    <mergeCell ref="C78:D78"/>
    <mergeCell ref="B73:D73"/>
    <mergeCell ref="C114:D114"/>
    <mergeCell ref="B94:B102"/>
    <mergeCell ref="C95:C97"/>
    <mergeCell ref="B117:B121"/>
    <mergeCell ref="C117:D117"/>
    <mergeCell ref="A122:D122"/>
    <mergeCell ref="C99:C101"/>
    <mergeCell ref="C74:D74"/>
    <mergeCell ref="C76:D76"/>
    <mergeCell ref="B79:D79"/>
    <mergeCell ref="C121:D121"/>
    <mergeCell ref="C98:D98"/>
    <mergeCell ref="C108:D108"/>
    <mergeCell ref="C109:D109"/>
    <mergeCell ref="A93:A121"/>
    <mergeCell ref="B116:D116"/>
    <mergeCell ref="B103:D103"/>
    <mergeCell ref="B104:B109"/>
    <mergeCell ref="C105:D105"/>
    <mergeCell ref="C106:D106"/>
    <mergeCell ref="C107:D107"/>
    <mergeCell ref="C115:D115"/>
    <mergeCell ref="B93:D93"/>
    <mergeCell ref="C94:D94"/>
    <mergeCell ref="B87:D87"/>
    <mergeCell ref="A129:D129"/>
    <mergeCell ref="B111:B115"/>
    <mergeCell ref="C111:D111"/>
    <mergeCell ref="C112:D112"/>
    <mergeCell ref="A130:A164"/>
    <mergeCell ref="B130:D130"/>
    <mergeCell ref="B131:B139"/>
    <mergeCell ref="C133:C137"/>
    <mergeCell ref="C138:D138"/>
    <mergeCell ref="C139:D139"/>
    <mergeCell ref="B140:D140"/>
    <mergeCell ref="C132:D132"/>
    <mergeCell ref="C131:D131"/>
    <mergeCell ref="B126:D126"/>
    <mergeCell ref="B127:D127"/>
    <mergeCell ref="A124:A128"/>
    <mergeCell ref="B128:D128"/>
    <mergeCell ref="C156:D156"/>
  </mergeCells>
  <printOptions horizontalCentered="1"/>
  <pageMargins left="0.15748031496062992" right="0.15748031496062992" top="0.15748031496062992" bottom="0.23622047244094491" header="0.15748031496062992" footer="0"/>
  <pageSetup paperSize="9" scale="35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D22"/>
  <sheetViews>
    <sheetView zoomScale="90" zoomScaleNormal="90" workbookViewId="0">
      <pane xSplit="2" topLeftCell="R1" activePane="topRight" state="frozen"/>
      <selection activeCell="V122" sqref="V122"/>
      <selection pane="topRight" activeCell="AB17" sqref="AB17"/>
    </sheetView>
  </sheetViews>
  <sheetFormatPr defaultRowHeight="15" outlineLevelCol="1"/>
  <cols>
    <col min="1" max="1" width="4.85546875" style="28" customWidth="1"/>
    <col min="2" max="2" width="35.85546875" style="28" customWidth="1"/>
    <col min="3" max="5" width="10.28515625" style="28" hidden="1" customWidth="1" outlineLevel="1"/>
    <col min="6" max="6" width="7.7109375" style="28" hidden="1" customWidth="1" outlineLevel="1"/>
    <col min="7" max="7" width="8.7109375" style="28" customWidth="1" collapsed="1"/>
    <col min="8" max="9" width="8.7109375" style="28" customWidth="1"/>
    <col min="10" max="10" width="7.7109375" style="28" customWidth="1"/>
    <col min="11" max="13" width="8.7109375" style="28" hidden="1" customWidth="1" outlineLevel="1"/>
    <col min="14" max="14" width="7.7109375" style="28" hidden="1" customWidth="1" outlineLevel="1"/>
    <col min="15" max="15" width="9.28515625" style="28" customWidth="1" collapsed="1"/>
    <col min="16" max="16" width="9.28515625" style="28" customWidth="1"/>
    <col min="17" max="18" width="7.7109375" style="28" customWidth="1"/>
    <col min="19" max="19" width="8.7109375" style="28" bestFit="1" customWidth="1"/>
    <col min="20" max="22" width="7.7109375" style="28" customWidth="1"/>
    <col min="23" max="24" width="12" style="28" customWidth="1"/>
    <col min="25" max="25" width="8.85546875" style="28" customWidth="1"/>
    <col min="26" max="26" width="9" style="28" customWidth="1"/>
    <col min="27" max="28" width="11.85546875" style="28" customWidth="1"/>
    <col min="29" max="30" width="9.42578125" style="28" customWidth="1"/>
    <col min="31" max="16384" width="9.140625" style="28"/>
  </cols>
  <sheetData>
    <row r="1" spans="1:30" ht="17.25">
      <c r="A1" s="27" t="s">
        <v>74</v>
      </c>
    </row>
    <row r="2" spans="1:30" ht="16.5">
      <c r="A2" s="29" t="str">
        <f>"Направление (компания): " &amp; Компания</f>
        <v>Направление (компания): Торговый АвтоДом</v>
      </c>
    </row>
    <row r="3" spans="1:30" ht="17.25">
      <c r="A3" s="29" t="str">
        <f>"Ед.изм.: "&amp;ЕдИзм&amp;" без НДС"</f>
        <v>Ед.изм.: тыс.руб без НДС</v>
      </c>
      <c r="B3" s="30"/>
      <c r="C3" s="30"/>
      <c r="D3" s="30"/>
      <c r="E3" s="30"/>
      <c r="F3" s="30"/>
      <c r="G3" s="30"/>
      <c r="H3" s="30"/>
      <c r="I3" s="30"/>
      <c r="J3" s="30"/>
    </row>
    <row r="4" spans="1:30" ht="18" thickBot="1">
      <c r="A4" s="31"/>
      <c r="B4" s="32" t="s">
        <v>75</v>
      </c>
      <c r="C4" s="32"/>
      <c r="D4" s="32"/>
      <c r="E4" s="32"/>
      <c r="F4" s="32"/>
      <c r="G4" s="32"/>
      <c r="H4" s="32"/>
      <c r="I4" s="32"/>
      <c r="J4" s="32"/>
    </row>
    <row r="5" spans="1:30" ht="17.25" customHeight="1">
      <c r="A5" s="594" t="s">
        <v>67</v>
      </c>
      <c r="B5" s="596" t="s">
        <v>68</v>
      </c>
      <c r="C5" s="591" t="str">
        <f>ППпмесяц &amp; " (план)"</f>
        <v>Август (план)</v>
      </c>
      <c r="D5" s="592"/>
      <c r="E5" s="592"/>
      <c r="F5" s="593"/>
      <c r="G5" s="591" t="str">
        <f>ППпмесяц &amp; " (факт)"</f>
        <v>Август (факт)</v>
      </c>
      <c r="H5" s="592"/>
      <c r="I5" s="592"/>
      <c r="J5" s="593"/>
      <c r="K5" s="591" t="str">
        <f>Ппмесяц &amp; " (план)"</f>
        <v>Сентябрь (план)</v>
      </c>
      <c r="L5" s="592"/>
      <c r="M5" s="592"/>
      <c r="N5" s="593"/>
      <c r="O5" s="591" t="str">
        <f>Ппмесяц &amp; " (факт)"</f>
        <v>Сентябрь (факт)</v>
      </c>
      <c r="P5" s="592"/>
      <c r="Q5" s="592"/>
      <c r="R5" s="593"/>
      <c r="S5" s="591" t="str">
        <f>ПМесяц &amp; " (план)"</f>
        <v>Октябрь (план)</v>
      </c>
      <c r="T5" s="592"/>
      <c r="U5" s="592"/>
      <c r="V5" s="593"/>
      <c r="W5" s="591" t="str">
        <f>ПМесяц &amp; " (факт)"</f>
        <v>Октябрь (факт)</v>
      </c>
      <c r="X5" s="592"/>
      <c r="Y5" s="592"/>
      <c r="Z5" s="593"/>
      <c r="AA5" s="591" t="str">
        <f>ТМесяц &amp; " (план)"</f>
        <v>Ноябрь (план)</v>
      </c>
      <c r="AB5" s="592"/>
      <c r="AC5" s="592"/>
      <c r="AD5" s="593"/>
    </row>
    <row r="6" spans="1:30" ht="60.75" thickBot="1">
      <c r="A6" s="595"/>
      <c r="B6" s="597"/>
      <c r="C6" s="33" t="s">
        <v>88</v>
      </c>
      <c r="D6" s="34" t="s">
        <v>86</v>
      </c>
      <c r="E6" s="34" t="s">
        <v>87</v>
      </c>
      <c r="F6" s="35" t="s">
        <v>94</v>
      </c>
      <c r="G6" s="33" t="s">
        <v>88</v>
      </c>
      <c r="H6" s="34" t="s">
        <v>86</v>
      </c>
      <c r="I6" s="34" t="s">
        <v>87</v>
      </c>
      <c r="J6" s="35" t="s">
        <v>94</v>
      </c>
      <c r="K6" s="33" t="s">
        <v>88</v>
      </c>
      <c r="L6" s="34" t="s">
        <v>86</v>
      </c>
      <c r="M6" s="34" t="s">
        <v>87</v>
      </c>
      <c r="N6" s="35" t="s">
        <v>94</v>
      </c>
      <c r="O6" s="33" t="s">
        <v>88</v>
      </c>
      <c r="P6" s="34" t="s">
        <v>86</v>
      </c>
      <c r="Q6" s="34" t="s">
        <v>87</v>
      </c>
      <c r="R6" s="35" t="s">
        <v>94</v>
      </c>
      <c r="S6" s="33" t="s">
        <v>88</v>
      </c>
      <c r="T6" s="34" t="s">
        <v>86</v>
      </c>
      <c r="U6" s="34" t="s">
        <v>87</v>
      </c>
      <c r="V6" s="35" t="s">
        <v>94</v>
      </c>
      <c r="W6" s="33" t="s">
        <v>88</v>
      </c>
      <c r="X6" s="34" t="s">
        <v>86</v>
      </c>
      <c r="Y6" s="34" t="s">
        <v>87</v>
      </c>
      <c r="Z6" s="35" t="s">
        <v>94</v>
      </c>
      <c r="AA6" s="33" t="s">
        <v>88</v>
      </c>
      <c r="AB6" s="34" t="s">
        <v>86</v>
      </c>
      <c r="AC6" s="34" t="s">
        <v>87</v>
      </c>
      <c r="AD6" s="35" t="s">
        <v>94</v>
      </c>
    </row>
    <row r="7" spans="1:30" ht="16.5" thickBot="1">
      <c r="A7" s="62" t="s">
        <v>76</v>
      </c>
      <c r="B7" s="47" t="s">
        <v>111</v>
      </c>
      <c r="C7" s="402">
        <v>3780</v>
      </c>
      <c r="D7" s="403">
        <v>2800</v>
      </c>
      <c r="E7" s="403">
        <v>980</v>
      </c>
      <c r="F7" s="7">
        <v>0.35</v>
      </c>
      <c r="G7" s="402">
        <v>4891.192</v>
      </c>
      <c r="H7" s="403">
        <v>3736.828</v>
      </c>
      <c r="I7" s="403">
        <v>1154.364</v>
      </c>
      <c r="J7" s="7">
        <v>0.30891547590630342</v>
      </c>
      <c r="K7" s="402">
        <v>4000</v>
      </c>
      <c r="L7" s="403">
        <v>2950</v>
      </c>
      <c r="M7" s="403">
        <v>1050</v>
      </c>
      <c r="N7" s="7">
        <v>0.3559322033898305</v>
      </c>
      <c r="O7" s="402">
        <v>5215.9880000000003</v>
      </c>
      <c r="P7" s="403">
        <v>3855.3040000000001</v>
      </c>
      <c r="Q7" s="403">
        <v>1360.6840000000002</v>
      </c>
      <c r="R7" s="7">
        <v>0.35293818593812581</v>
      </c>
      <c r="S7" s="402">
        <v>5200</v>
      </c>
      <c r="T7" s="403">
        <v>3850</v>
      </c>
      <c r="U7" s="403">
        <v>1350</v>
      </c>
      <c r="V7" s="7">
        <v>0.35064935064935066</v>
      </c>
      <c r="W7" s="402">
        <f>SUM(W8:W10)</f>
        <v>5458.9630100000004</v>
      </c>
      <c r="X7" s="403">
        <f>SUM(X8:X10)</f>
        <v>4036.0089800000001</v>
      </c>
      <c r="Y7" s="403">
        <f t="shared" ref="Y7:Y14" si="0">W7-X7</f>
        <v>1422.9540300000003</v>
      </c>
      <c r="Z7" s="7">
        <f t="shared" ref="Z7:Z14" si="1">IF(ISERROR(Y7/X7),0,Y7/X7)</f>
        <v>0.35256463428384155</v>
      </c>
      <c r="AA7" s="402">
        <f>SUM(AA8:AA10)</f>
        <v>6000</v>
      </c>
      <c r="AB7" s="403">
        <f>SUM(AB8:AB10)</f>
        <v>4400</v>
      </c>
      <c r="AC7" s="403">
        <f t="shared" ref="AC7:AC14" si="2">AA7-AB7</f>
        <v>1600</v>
      </c>
      <c r="AD7" s="7">
        <f t="shared" ref="AD7:AD14" si="3">IF(ISERROR(AC7/AB7),0,AC7/AB7)</f>
        <v>0.36363636363636365</v>
      </c>
    </row>
    <row r="8" spans="1:30" ht="17.25" customHeight="1">
      <c r="A8" s="66"/>
      <c r="B8" s="405" t="s">
        <v>530</v>
      </c>
      <c r="C8" s="45">
        <v>3780</v>
      </c>
      <c r="D8" s="46">
        <v>2800</v>
      </c>
      <c r="E8" s="44">
        <v>980</v>
      </c>
      <c r="F8" s="6">
        <v>0.35</v>
      </c>
      <c r="G8" s="45">
        <v>4891.192</v>
      </c>
      <c r="H8" s="46">
        <v>3736.828</v>
      </c>
      <c r="I8" s="44">
        <v>1154.364</v>
      </c>
      <c r="J8" s="6">
        <v>0.30891547590630342</v>
      </c>
      <c r="K8" s="45">
        <v>4000</v>
      </c>
      <c r="L8" s="46">
        <v>2950</v>
      </c>
      <c r="M8" s="44">
        <v>1050</v>
      </c>
      <c r="N8" s="6">
        <v>0.3559322033898305</v>
      </c>
      <c r="O8" s="45">
        <v>5215.9880000000003</v>
      </c>
      <c r="P8" s="46">
        <v>3855.3040000000001</v>
      </c>
      <c r="Q8" s="44">
        <v>1360.6840000000002</v>
      </c>
      <c r="R8" s="6">
        <v>0.35293818593812581</v>
      </c>
      <c r="S8" s="45">
        <v>5200</v>
      </c>
      <c r="T8" s="46">
        <v>3850</v>
      </c>
      <c r="U8" s="44">
        <v>1350</v>
      </c>
      <c r="V8" s="133">
        <v>0.35064935064935066</v>
      </c>
      <c r="W8" s="432">
        <v>5458.9630100000004</v>
      </c>
      <c r="X8" s="433">
        <v>4036.0089800000001</v>
      </c>
      <c r="Y8" s="44">
        <f t="shared" si="0"/>
        <v>1422.9540300000003</v>
      </c>
      <c r="Z8" s="133">
        <f t="shared" si="1"/>
        <v>0.35256463428384155</v>
      </c>
      <c r="AA8" s="432">
        <v>6000</v>
      </c>
      <c r="AB8" s="433">
        <v>4400</v>
      </c>
      <c r="AC8" s="441">
        <f t="shared" si="2"/>
        <v>1600</v>
      </c>
      <c r="AD8" s="6">
        <f t="shared" si="3"/>
        <v>0.36363636363636365</v>
      </c>
    </row>
    <row r="9" spans="1:30" ht="17.25" customHeight="1">
      <c r="A9" s="188"/>
      <c r="B9" s="36"/>
      <c r="C9" s="189">
        <v>0</v>
      </c>
      <c r="D9" s="190">
        <v>0</v>
      </c>
      <c r="E9" s="191">
        <v>0</v>
      </c>
      <c r="F9" s="192">
        <v>0</v>
      </c>
      <c r="G9" s="189">
        <v>0</v>
      </c>
      <c r="H9" s="190">
        <v>0</v>
      </c>
      <c r="I9" s="191">
        <v>0</v>
      </c>
      <c r="J9" s="192">
        <v>0</v>
      </c>
      <c r="K9" s="189">
        <v>0</v>
      </c>
      <c r="L9" s="190">
        <v>0</v>
      </c>
      <c r="M9" s="191">
        <v>0</v>
      </c>
      <c r="N9" s="192">
        <v>0</v>
      </c>
      <c r="O9" s="189">
        <v>0</v>
      </c>
      <c r="P9" s="190">
        <v>0</v>
      </c>
      <c r="Q9" s="191">
        <v>0</v>
      </c>
      <c r="R9" s="192">
        <v>0</v>
      </c>
      <c r="S9" s="189">
        <v>0</v>
      </c>
      <c r="T9" s="190">
        <v>0</v>
      </c>
      <c r="U9" s="191">
        <v>0</v>
      </c>
      <c r="V9" s="193">
        <v>0</v>
      </c>
      <c r="W9" s="432">
        <v>0</v>
      </c>
      <c r="X9" s="433">
        <v>0</v>
      </c>
      <c r="Y9" s="191">
        <f t="shared" si="0"/>
        <v>0</v>
      </c>
      <c r="Z9" s="193">
        <f t="shared" si="1"/>
        <v>0</v>
      </c>
      <c r="AA9" s="432">
        <v>0</v>
      </c>
      <c r="AB9" s="433">
        <v>0</v>
      </c>
      <c r="AC9" s="442">
        <f t="shared" si="2"/>
        <v>0</v>
      </c>
      <c r="AD9" s="192">
        <f t="shared" si="3"/>
        <v>0</v>
      </c>
    </row>
    <row r="10" spans="1:30" ht="17.25" customHeight="1" thickBot="1">
      <c r="A10" s="188"/>
      <c r="B10" s="36"/>
      <c r="C10" s="189">
        <v>0</v>
      </c>
      <c r="D10" s="190">
        <v>0</v>
      </c>
      <c r="E10" s="191">
        <v>0</v>
      </c>
      <c r="F10" s="192">
        <v>0</v>
      </c>
      <c r="G10" s="189">
        <v>0</v>
      </c>
      <c r="H10" s="190">
        <v>0</v>
      </c>
      <c r="I10" s="191">
        <v>0</v>
      </c>
      <c r="J10" s="192">
        <v>0</v>
      </c>
      <c r="K10" s="189">
        <v>0</v>
      </c>
      <c r="L10" s="190">
        <v>0</v>
      </c>
      <c r="M10" s="191">
        <v>0</v>
      </c>
      <c r="N10" s="192">
        <v>0</v>
      </c>
      <c r="O10" s="189">
        <v>0</v>
      </c>
      <c r="P10" s="190">
        <v>0</v>
      </c>
      <c r="Q10" s="191">
        <v>0</v>
      </c>
      <c r="R10" s="192">
        <v>0</v>
      </c>
      <c r="S10" s="189">
        <v>0</v>
      </c>
      <c r="T10" s="190">
        <v>0</v>
      </c>
      <c r="U10" s="191">
        <v>0</v>
      </c>
      <c r="V10" s="193">
        <v>0</v>
      </c>
      <c r="W10" s="432">
        <v>0</v>
      </c>
      <c r="X10" s="433">
        <v>0</v>
      </c>
      <c r="Y10" s="191">
        <f t="shared" si="0"/>
        <v>0</v>
      </c>
      <c r="Z10" s="193">
        <f t="shared" si="1"/>
        <v>0</v>
      </c>
      <c r="AA10" s="432">
        <v>0</v>
      </c>
      <c r="AB10" s="433">
        <v>0</v>
      </c>
      <c r="AC10" s="442">
        <f t="shared" si="2"/>
        <v>0</v>
      </c>
      <c r="AD10" s="192">
        <f t="shared" si="3"/>
        <v>0</v>
      </c>
    </row>
    <row r="11" spans="1:30" s="22" customFormat="1" ht="16.5" thickBot="1">
      <c r="A11" s="62" t="s">
        <v>77</v>
      </c>
      <c r="B11" s="47" t="s">
        <v>531</v>
      </c>
      <c r="C11" s="63">
        <v>1000</v>
      </c>
      <c r="D11" s="64">
        <v>700</v>
      </c>
      <c r="E11" s="65">
        <v>300</v>
      </c>
      <c r="F11" s="7">
        <v>0.42857142857142855</v>
      </c>
      <c r="G11" s="63">
        <v>1042.886</v>
      </c>
      <c r="H11" s="64">
        <v>698.45899999999995</v>
      </c>
      <c r="I11" s="65">
        <v>344.42700000000002</v>
      </c>
      <c r="J11" s="7">
        <v>0.49312414901948437</v>
      </c>
      <c r="K11" s="63">
        <v>1050</v>
      </c>
      <c r="L11" s="64">
        <v>700</v>
      </c>
      <c r="M11" s="65">
        <v>350</v>
      </c>
      <c r="N11" s="7">
        <v>0.5</v>
      </c>
      <c r="O11" s="63">
        <v>1044.127</v>
      </c>
      <c r="P11" s="64">
        <v>704.48599999999999</v>
      </c>
      <c r="Q11" s="65">
        <v>339.64099999999996</v>
      </c>
      <c r="R11" s="7">
        <v>0.48211178078769479</v>
      </c>
      <c r="S11" s="63">
        <v>1050</v>
      </c>
      <c r="T11" s="64">
        <v>700</v>
      </c>
      <c r="U11" s="65">
        <v>350</v>
      </c>
      <c r="V11" s="7">
        <v>0.5</v>
      </c>
      <c r="W11" s="402">
        <f>SUM(W12:W14)</f>
        <v>1210.7699299999999</v>
      </c>
      <c r="X11" s="403">
        <f>SUM(X12:X14)</f>
        <v>808.28245000000004</v>
      </c>
      <c r="Y11" s="403">
        <f t="shared" si="0"/>
        <v>402.48747999999989</v>
      </c>
      <c r="Z11" s="7">
        <f t="shared" si="1"/>
        <v>0.49795400110444049</v>
      </c>
      <c r="AA11" s="402">
        <f>SUM(AA12:AA14)</f>
        <v>1400</v>
      </c>
      <c r="AB11" s="403">
        <f>SUM(AB12:AB14)</f>
        <v>933</v>
      </c>
      <c r="AC11" s="403">
        <f t="shared" si="2"/>
        <v>467</v>
      </c>
      <c r="AD11" s="7">
        <f t="shared" si="3"/>
        <v>0.50053590568060025</v>
      </c>
    </row>
    <row r="12" spans="1:30" ht="15.75">
      <c r="A12" s="188"/>
      <c r="B12" s="36" t="s">
        <v>150</v>
      </c>
      <c r="C12" s="189">
        <v>1000</v>
      </c>
      <c r="D12" s="190">
        <v>700</v>
      </c>
      <c r="E12" s="191">
        <v>300</v>
      </c>
      <c r="F12" s="193">
        <v>0.42857142857142855</v>
      </c>
      <c r="G12" s="189">
        <v>1042.886</v>
      </c>
      <c r="H12" s="190">
        <v>698.45899999999995</v>
      </c>
      <c r="I12" s="191">
        <v>344.42700000000002</v>
      </c>
      <c r="J12" s="193">
        <v>0.49312414901948437</v>
      </c>
      <c r="K12" s="189">
        <v>1050</v>
      </c>
      <c r="L12" s="190">
        <v>700</v>
      </c>
      <c r="M12" s="191">
        <v>350</v>
      </c>
      <c r="N12" s="193">
        <v>0.5</v>
      </c>
      <c r="O12" s="189">
        <v>1044.127</v>
      </c>
      <c r="P12" s="190">
        <v>704.48599999999999</v>
      </c>
      <c r="Q12" s="191">
        <v>339.64099999999996</v>
      </c>
      <c r="R12" s="193">
        <v>0.48211178078769479</v>
      </c>
      <c r="S12" s="189">
        <v>1050</v>
      </c>
      <c r="T12" s="190">
        <v>700</v>
      </c>
      <c r="U12" s="191">
        <v>350</v>
      </c>
      <c r="V12" s="193">
        <v>0.5</v>
      </c>
      <c r="W12" s="434">
        <v>1210.7699299999999</v>
      </c>
      <c r="X12" s="435">
        <v>808.28245000000004</v>
      </c>
      <c r="Y12" s="294">
        <f t="shared" si="0"/>
        <v>402.48747999999989</v>
      </c>
      <c r="Z12" s="295">
        <f t="shared" si="1"/>
        <v>0.49795400110444049</v>
      </c>
      <c r="AA12" s="432">
        <v>1400</v>
      </c>
      <c r="AB12" s="433">
        <v>933</v>
      </c>
      <c r="AC12" s="443">
        <f t="shared" si="2"/>
        <v>467</v>
      </c>
      <c r="AD12" s="469">
        <f t="shared" si="3"/>
        <v>0.50053590568060025</v>
      </c>
    </row>
    <row r="13" spans="1:30" ht="15.75">
      <c r="A13" s="188"/>
      <c r="B13" s="36"/>
      <c r="C13" s="189">
        <v>0</v>
      </c>
      <c r="D13" s="190">
        <v>0</v>
      </c>
      <c r="E13" s="191">
        <v>0</v>
      </c>
      <c r="F13" s="193">
        <v>0</v>
      </c>
      <c r="G13" s="189">
        <v>0</v>
      </c>
      <c r="H13" s="190">
        <v>0</v>
      </c>
      <c r="I13" s="191">
        <v>0</v>
      </c>
      <c r="J13" s="193">
        <v>0</v>
      </c>
      <c r="K13" s="189">
        <v>0</v>
      </c>
      <c r="L13" s="190">
        <v>0</v>
      </c>
      <c r="M13" s="191">
        <v>0</v>
      </c>
      <c r="N13" s="193">
        <v>0</v>
      </c>
      <c r="O13" s="189">
        <v>0</v>
      </c>
      <c r="P13" s="190">
        <v>0</v>
      </c>
      <c r="Q13" s="191">
        <v>0</v>
      </c>
      <c r="R13" s="193">
        <v>0</v>
      </c>
      <c r="S13" s="189">
        <v>0</v>
      </c>
      <c r="T13" s="190">
        <v>0</v>
      </c>
      <c r="U13" s="191">
        <v>0</v>
      </c>
      <c r="V13" s="193">
        <v>0</v>
      </c>
      <c r="W13" s="432">
        <v>0</v>
      </c>
      <c r="X13" s="433">
        <v>0</v>
      </c>
      <c r="Y13" s="191">
        <f t="shared" si="0"/>
        <v>0</v>
      </c>
      <c r="Z13" s="193">
        <f t="shared" si="1"/>
        <v>0</v>
      </c>
      <c r="AA13" s="432">
        <v>0</v>
      </c>
      <c r="AB13" s="433">
        <v>0</v>
      </c>
      <c r="AC13" s="442">
        <f t="shared" si="2"/>
        <v>0</v>
      </c>
      <c r="AD13" s="192">
        <f t="shared" si="3"/>
        <v>0</v>
      </c>
    </row>
    <row r="14" spans="1:30" ht="17.25" customHeight="1" thickBot="1">
      <c r="A14" s="188"/>
      <c r="B14" s="36"/>
      <c r="C14" s="189">
        <v>0</v>
      </c>
      <c r="D14" s="190">
        <v>0</v>
      </c>
      <c r="E14" s="191">
        <v>0</v>
      </c>
      <c r="F14" s="193">
        <v>0</v>
      </c>
      <c r="G14" s="189">
        <v>0</v>
      </c>
      <c r="H14" s="190">
        <v>0</v>
      </c>
      <c r="I14" s="191">
        <v>0</v>
      </c>
      <c r="J14" s="193">
        <v>0</v>
      </c>
      <c r="K14" s="189">
        <v>0</v>
      </c>
      <c r="L14" s="190">
        <v>0</v>
      </c>
      <c r="M14" s="191">
        <v>0</v>
      </c>
      <c r="N14" s="193">
        <v>0</v>
      </c>
      <c r="O14" s="189">
        <v>0</v>
      </c>
      <c r="P14" s="190">
        <v>0</v>
      </c>
      <c r="Q14" s="191">
        <v>0</v>
      </c>
      <c r="R14" s="193">
        <v>0</v>
      </c>
      <c r="S14" s="189">
        <v>0</v>
      </c>
      <c r="T14" s="190">
        <v>0</v>
      </c>
      <c r="U14" s="191">
        <v>0</v>
      </c>
      <c r="V14" s="193">
        <v>0</v>
      </c>
      <c r="W14" s="432">
        <v>0</v>
      </c>
      <c r="X14" s="433">
        <v>0</v>
      </c>
      <c r="Y14" s="191">
        <f t="shared" si="0"/>
        <v>0</v>
      </c>
      <c r="Z14" s="193">
        <f t="shared" si="1"/>
        <v>0</v>
      </c>
      <c r="AA14" s="470">
        <v>0</v>
      </c>
      <c r="AB14" s="471">
        <v>0</v>
      </c>
      <c r="AC14" s="444">
        <f t="shared" si="2"/>
        <v>0</v>
      </c>
      <c r="AD14" s="472">
        <f t="shared" si="3"/>
        <v>0</v>
      </c>
    </row>
    <row r="15" spans="1:30" ht="16.5" thickBot="1">
      <c r="A15" s="194" t="s">
        <v>78</v>
      </c>
      <c r="B15" s="61" t="s">
        <v>483</v>
      </c>
      <c r="C15" s="58"/>
      <c r="D15" s="58"/>
      <c r="E15" s="59"/>
      <c r="F15" s="60"/>
      <c r="G15" s="58"/>
      <c r="H15" s="58"/>
      <c r="I15" s="59"/>
      <c r="J15" s="60"/>
      <c r="K15" s="58"/>
      <c r="L15" s="58"/>
      <c r="M15" s="59"/>
      <c r="N15" s="60"/>
      <c r="O15" s="58"/>
      <c r="P15" s="58"/>
      <c r="Q15" s="59"/>
      <c r="R15" s="60"/>
      <c r="S15" s="58"/>
      <c r="T15" s="58"/>
      <c r="U15" s="59"/>
      <c r="V15" s="60"/>
      <c r="W15" s="59"/>
      <c r="X15" s="59"/>
      <c r="Y15" s="59"/>
      <c r="Z15" s="60"/>
      <c r="AA15" s="445"/>
      <c r="AB15" s="445"/>
      <c r="AC15" s="445"/>
      <c r="AD15" s="446"/>
    </row>
    <row r="16" spans="1:30" ht="15.75">
      <c r="A16" s="427"/>
      <c r="B16" s="428" t="s">
        <v>532</v>
      </c>
      <c r="C16" s="49"/>
      <c r="D16" s="50">
        <v>200</v>
      </c>
      <c r="E16" s="51"/>
      <c r="F16" s="52"/>
      <c r="G16" s="49"/>
      <c r="H16" s="50">
        <v>226.90899999999999</v>
      </c>
      <c r="I16" s="51"/>
      <c r="J16" s="52"/>
      <c r="K16" s="49"/>
      <c r="L16" s="50">
        <v>200</v>
      </c>
      <c r="M16" s="51"/>
      <c r="N16" s="52"/>
      <c r="O16" s="49"/>
      <c r="P16" s="50">
        <v>193.376</v>
      </c>
      <c r="Q16" s="51"/>
      <c r="R16" s="52"/>
      <c r="S16" s="49"/>
      <c r="T16" s="50">
        <v>200</v>
      </c>
      <c r="U16" s="51"/>
      <c r="V16" s="52"/>
      <c r="W16" s="49"/>
      <c r="X16" s="436">
        <v>235.80600000000001</v>
      </c>
      <c r="Y16" s="51"/>
      <c r="Z16" s="52"/>
      <c r="AA16" s="447"/>
      <c r="AB16" s="436">
        <v>220</v>
      </c>
      <c r="AC16" s="448"/>
      <c r="AD16" s="449"/>
    </row>
    <row r="17" spans="1:30" ht="16.5" thickBot="1">
      <c r="A17" s="53"/>
      <c r="B17" s="429" t="s">
        <v>536</v>
      </c>
      <c r="C17" s="54"/>
      <c r="D17" s="55">
        <v>80</v>
      </c>
      <c r="E17" s="56"/>
      <c r="F17" s="57"/>
      <c r="G17" s="54"/>
      <c r="H17" s="55">
        <v>80</v>
      </c>
      <c r="I17" s="56"/>
      <c r="J17" s="57"/>
      <c r="K17" s="54"/>
      <c r="L17" s="55">
        <v>90</v>
      </c>
      <c r="M17" s="56"/>
      <c r="N17" s="57"/>
      <c r="O17" s="54"/>
      <c r="P17" s="55">
        <v>90</v>
      </c>
      <c r="Q17" s="56"/>
      <c r="R17" s="57"/>
      <c r="S17" s="54"/>
      <c r="T17" s="55">
        <v>90</v>
      </c>
      <c r="U17" s="56"/>
      <c r="V17" s="57"/>
      <c r="W17" s="54"/>
      <c r="X17" s="437">
        <v>94</v>
      </c>
      <c r="Y17" s="56"/>
      <c r="Z17" s="57"/>
      <c r="AA17" s="450"/>
      <c r="AB17" s="437">
        <v>90</v>
      </c>
      <c r="AC17" s="451"/>
      <c r="AD17" s="452"/>
    </row>
    <row r="22" spans="1:30">
      <c r="AA22" s="453"/>
      <c r="AB22" s="453"/>
      <c r="AC22" s="453"/>
    </row>
  </sheetData>
  <mergeCells count="9">
    <mergeCell ref="W5:Z5"/>
    <mergeCell ref="AA5:AD5"/>
    <mergeCell ref="S5:V5"/>
    <mergeCell ref="A5:A6"/>
    <mergeCell ref="B5:B6"/>
    <mergeCell ref="K5:N5"/>
    <mergeCell ref="O5:R5"/>
    <mergeCell ref="C5:F5"/>
    <mergeCell ref="G5:J5"/>
  </mergeCells>
  <pageMargins left="0.27559055118110237" right="0.15748031496062992" top="0.35433070866141736" bottom="0.74803149606299213" header="0.31496062992125984" footer="0.31496062992125984"/>
  <pageSetup paperSize="9" scale="60" orientation="landscape" r:id="rId1"/>
  <ignoredErrors>
    <ignoredError sqref="Y7:Z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F17"/>
  <sheetViews>
    <sheetView zoomScale="80" zoomScaleNormal="80" workbookViewId="0">
      <pane xSplit="3" topLeftCell="S1" activePane="topRight" state="frozen"/>
      <selection activeCell="V122" sqref="V122"/>
      <selection pane="topRight" activeCell="V8" sqref="V8"/>
    </sheetView>
  </sheetViews>
  <sheetFormatPr defaultRowHeight="15" outlineLevelCol="1"/>
  <cols>
    <col min="1" max="1" width="4.28515625" style="28" customWidth="1"/>
    <col min="2" max="2" width="32.42578125" style="28" bestFit="1" customWidth="1"/>
    <col min="3" max="3" width="9.28515625" style="28" customWidth="1"/>
    <col min="4" max="7" width="9.28515625" style="28" hidden="1" customWidth="1" outlineLevel="1"/>
    <col min="8" max="8" width="9.28515625" style="28" customWidth="1" collapsed="1"/>
    <col min="9" max="11" width="9.28515625" style="28" customWidth="1"/>
    <col min="12" max="12" width="8.140625" style="28" hidden="1" customWidth="1" outlineLevel="1"/>
    <col min="13" max="14" width="8.5703125" style="28" hidden="1" customWidth="1" outlineLevel="1"/>
    <col min="15" max="15" width="9.5703125" style="28" hidden="1" customWidth="1" outlineLevel="1"/>
    <col min="16" max="16" width="9.140625" style="28" customWidth="1" collapsed="1"/>
    <col min="17" max="23" width="9.140625" style="28" customWidth="1"/>
    <col min="24" max="26" width="9.140625" style="28"/>
    <col min="27" max="27" width="10.140625" style="28" bestFit="1" customWidth="1"/>
    <col min="28" max="30" width="9.140625" style="28"/>
    <col min="31" max="31" width="11.42578125" style="28" bestFit="1" customWidth="1"/>
    <col min="32" max="16384" width="9.140625" style="28"/>
  </cols>
  <sheetData>
    <row r="1" spans="1:32" s="24" customFormat="1" ht="18">
      <c r="A1" s="23" t="s">
        <v>97</v>
      </c>
      <c r="B1" s="37"/>
    </row>
    <row r="2" spans="1:32" s="24" customFormat="1" ht="18">
      <c r="A2" s="37" t="str">
        <f>"Направление (компания): " &amp; Компания</f>
        <v>Направление (компания): Торговый АвтоДом</v>
      </c>
      <c r="B2" s="37"/>
    </row>
    <row r="3" spans="1:32" s="24" customFormat="1" ht="18">
      <c r="A3" s="37" t="str">
        <f>"Ед.изм.: "&amp;ЕдИзм&amp;" без НДС"</f>
        <v>Ед.изм.: тыс.руб без НДС</v>
      </c>
      <c r="B3" s="25"/>
      <c r="C3" s="38"/>
      <c r="D3" s="38"/>
      <c r="E3" s="38"/>
      <c r="F3" s="38"/>
      <c r="G3" s="38"/>
      <c r="H3" s="38"/>
      <c r="I3" s="38"/>
      <c r="J3" s="38"/>
      <c r="K3" s="38"/>
    </row>
    <row r="4" spans="1:32" s="24" customFormat="1" ht="21.75" thickBot="1">
      <c r="B4" s="195" t="s">
        <v>69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28"/>
      <c r="AB4" s="68"/>
      <c r="AC4" s="68"/>
      <c r="AD4" s="68"/>
      <c r="AE4" s="28"/>
    </row>
    <row r="5" spans="1:32" s="26" customFormat="1" ht="17.25" customHeight="1">
      <c r="A5" s="601" t="s">
        <v>67</v>
      </c>
      <c r="B5" s="603" t="s">
        <v>69</v>
      </c>
      <c r="C5" s="605" t="s">
        <v>95</v>
      </c>
      <c r="D5" s="598" t="str">
        <f>ППпмесяц &amp; " (план)"</f>
        <v>Август (план)</v>
      </c>
      <c r="E5" s="599"/>
      <c r="F5" s="599"/>
      <c r="G5" s="600"/>
      <c r="H5" s="598" t="str">
        <f>ППпмесяц &amp; " (факт)"</f>
        <v>Август (факт)</v>
      </c>
      <c r="I5" s="599"/>
      <c r="J5" s="599"/>
      <c r="K5" s="600"/>
      <c r="L5" s="598" t="str">
        <f>Ппмесяц &amp; " (план)"</f>
        <v>Сентябрь (план)</v>
      </c>
      <c r="M5" s="599"/>
      <c r="N5" s="599"/>
      <c r="O5" s="600"/>
      <c r="P5" s="598" t="str">
        <f>Ппмесяц &amp; " (факт)"</f>
        <v>Сентябрь (факт)</v>
      </c>
      <c r="Q5" s="599"/>
      <c r="R5" s="599"/>
      <c r="S5" s="600"/>
      <c r="T5" s="598" t="str">
        <f>ПМесяц &amp; " (план)"</f>
        <v>Октябрь (план)</v>
      </c>
      <c r="U5" s="599"/>
      <c r="V5" s="599"/>
      <c r="W5" s="600"/>
      <c r="X5" s="598" t="str">
        <f>ПМесяц &amp; " (факт)"</f>
        <v>Октябрь (факт)</v>
      </c>
      <c r="Y5" s="599"/>
      <c r="Z5" s="599"/>
      <c r="AA5" s="600"/>
      <c r="AB5" s="598" t="str">
        <f>ТМесяц &amp; " (план)"</f>
        <v>Ноябрь (план)</v>
      </c>
      <c r="AC5" s="599"/>
      <c r="AD5" s="599"/>
      <c r="AE5" s="600"/>
    </row>
    <row r="6" spans="1:32" s="26" customFormat="1" ht="63" customHeight="1" thickBot="1">
      <c r="A6" s="602"/>
      <c r="B6" s="604"/>
      <c r="C6" s="606"/>
      <c r="D6" s="79" t="s">
        <v>70</v>
      </c>
      <c r="E6" s="80" t="s">
        <v>71</v>
      </c>
      <c r="F6" s="81" t="s">
        <v>72</v>
      </c>
      <c r="G6" s="82" t="s">
        <v>73</v>
      </c>
      <c r="H6" s="79" t="s">
        <v>70</v>
      </c>
      <c r="I6" s="80" t="s">
        <v>71</v>
      </c>
      <c r="J6" s="81" t="s">
        <v>72</v>
      </c>
      <c r="K6" s="82" t="s">
        <v>73</v>
      </c>
      <c r="L6" s="79" t="s">
        <v>70</v>
      </c>
      <c r="M6" s="80" t="s">
        <v>71</v>
      </c>
      <c r="N6" s="81" t="s">
        <v>72</v>
      </c>
      <c r="O6" s="82" t="s">
        <v>73</v>
      </c>
      <c r="P6" s="79" t="s">
        <v>70</v>
      </c>
      <c r="Q6" s="80" t="s">
        <v>71</v>
      </c>
      <c r="R6" s="81" t="s">
        <v>72</v>
      </c>
      <c r="S6" s="82" t="s">
        <v>73</v>
      </c>
      <c r="T6" s="79" t="s">
        <v>70</v>
      </c>
      <c r="U6" s="80" t="s">
        <v>71</v>
      </c>
      <c r="V6" s="81" t="s">
        <v>72</v>
      </c>
      <c r="W6" s="82" t="s">
        <v>73</v>
      </c>
      <c r="X6" s="79" t="s">
        <v>70</v>
      </c>
      <c r="Y6" s="80" t="s">
        <v>71</v>
      </c>
      <c r="Z6" s="81" t="s">
        <v>72</v>
      </c>
      <c r="AA6" s="82" t="s">
        <v>73</v>
      </c>
      <c r="AB6" s="79" t="s">
        <v>70</v>
      </c>
      <c r="AC6" s="80" t="s">
        <v>71</v>
      </c>
      <c r="AD6" s="81" t="s">
        <v>72</v>
      </c>
      <c r="AE6" s="82" t="s">
        <v>73</v>
      </c>
    </row>
    <row r="7" spans="1:32" s="398" customFormat="1" ht="18.75" customHeight="1" thickBot="1">
      <c r="A7" s="297" t="s">
        <v>76</v>
      </c>
      <c r="B7" s="296" t="s">
        <v>478</v>
      </c>
      <c r="C7" s="394">
        <v>5000</v>
      </c>
      <c r="D7" s="395">
        <v>3050</v>
      </c>
      <c r="E7" s="48">
        <v>0.61</v>
      </c>
      <c r="F7" s="399">
        <v>0.66803278688524592</v>
      </c>
      <c r="G7" s="397">
        <v>2037.5</v>
      </c>
      <c r="H7" s="395">
        <v>3004.6090000000004</v>
      </c>
      <c r="I7" s="48">
        <v>0.60092180000000006</v>
      </c>
      <c r="J7" s="396">
        <v>0.68368150545711592</v>
      </c>
      <c r="K7" s="397">
        <v>2054.19560443</v>
      </c>
      <c r="L7" s="395">
        <v>3100</v>
      </c>
      <c r="M7" s="48">
        <v>0.62</v>
      </c>
      <c r="N7" s="399">
        <v>0.66854838709677422</v>
      </c>
      <c r="O7" s="397">
        <v>2072.5</v>
      </c>
      <c r="P7" s="395">
        <v>3205.3799999999997</v>
      </c>
      <c r="Q7" s="48">
        <v>0.64107599999999998</v>
      </c>
      <c r="R7" s="396">
        <v>0.66726237591798787</v>
      </c>
      <c r="S7" s="397">
        <v>2138.8294745199996</v>
      </c>
      <c r="T7" s="395">
        <v>3250</v>
      </c>
      <c r="U7" s="48">
        <v>0.65</v>
      </c>
      <c r="V7" s="399">
        <v>0.67</v>
      </c>
      <c r="W7" s="397">
        <v>2177.5</v>
      </c>
      <c r="X7" s="395">
        <f>X8+X11</f>
        <v>3318.4969999999998</v>
      </c>
      <c r="Y7" s="48">
        <f>X7/$C7</f>
        <v>0.66369939999999994</v>
      </c>
      <c r="Z7" s="399">
        <f>П_Ф_СЕРВИС_СЛЕС/X7</f>
        <v>0.68923038764356281</v>
      </c>
      <c r="AA7" s="397">
        <f>П_Ф_СЕРВИС_СЛЕС_ПР+AA11</f>
        <v>2287.2089737040001</v>
      </c>
      <c r="AB7" s="395">
        <f>AB8+AB11</f>
        <v>3750</v>
      </c>
      <c r="AC7" s="48">
        <f>AB7/$C7</f>
        <v>0.75</v>
      </c>
      <c r="AD7" s="399">
        <f>Т_П_СЕРВИС_СЛЕС/AB7</f>
        <v>0.68200000000000005</v>
      </c>
      <c r="AE7" s="397">
        <f>Т_П_СЕРВИС_СЛЕС_ПР+AE11</f>
        <v>2557.5</v>
      </c>
      <c r="AF7" s="22"/>
    </row>
    <row r="8" spans="1:32" s="24" customFormat="1" ht="18.75" customHeight="1">
      <c r="A8" s="407"/>
      <c r="B8" s="408" t="s">
        <v>533</v>
      </c>
      <c r="C8" s="409">
        <v>4950</v>
      </c>
      <c r="D8" s="410">
        <v>2750</v>
      </c>
      <c r="E8" s="411"/>
      <c r="F8" s="412">
        <v>0.71363636363636362</v>
      </c>
      <c r="G8" s="413">
        <v>1962.5</v>
      </c>
      <c r="H8" s="410">
        <v>2690.3090000000002</v>
      </c>
      <c r="I8" s="411"/>
      <c r="J8" s="412">
        <v>0.73401297264737986</v>
      </c>
      <c r="K8" s="413">
        <v>1974.72170643</v>
      </c>
      <c r="L8" s="410">
        <v>2800</v>
      </c>
      <c r="M8" s="411"/>
      <c r="N8" s="412">
        <v>0.71339285714285716</v>
      </c>
      <c r="O8" s="413">
        <v>1997.5</v>
      </c>
      <c r="P8" s="410">
        <v>2765.8799999999997</v>
      </c>
      <c r="Q8" s="411"/>
      <c r="R8" s="412">
        <v>0.73153169136766605</v>
      </c>
      <c r="S8" s="413">
        <v>2023.3288745199998</v>
      </c>
      <c r="T8" s="410">
        <v>2950</v>
      </c>
      <c r="U8" s="411"/>
      <c r="V8" s="412">
        <v>0.71271186440677969</v>
      </c>
      <c r="W8" s="413">
        <v>2102.5</v>
      </c>
      <c r="X8" s="410">
        <f>X9+X10</f>
        <v>2957.8969999999999</v>
      </c>
      <c r="Y8" s="414"/>
      <c r="Z8" s="412">
        <f>П_Ф_СЕРВИС_СЛЕС_ПР/X8</f>
        <v>0.74072866320362074</v>
      </c>
      <c r="AA8" s="415">
        <f>П_Ф_СЕРВИС_СЛЕС_БР+П_Ф_Сервис_УстановкаДО_СЦ_ПП</f>
        <v>2190.9990907040001</v>
      </c>
      <c r="AB8" s="410">
        <f>AB9+AB10</f>
        <v>3450</v>
      </c>
      <c r="AC8" s="414"/>
      <c r="AD8" s="412">
        <f>Т_П_СЕРВИС_СЛЕС_ПР/AB8</f>
        <v>0.7152173913043478</v>
      </c>
      <c r="AE8" s="415">
        <f>Т_П_СЕРВИС_СЛЕС_БР+Т_П_Сервис_УстановкаДО_СЦ_ПП</f>
        <v>2467.5</v>
      </c>
    </row>
    <row r="9" spans="1:32" s="24" customFormat="1" ht="18.75" customHeight="1">
      <c r="A9" s="416"/>
      <c r="B9" s="406" t="s">
        <v>534</v>
      </c>
      <c r="C9" s="375">
        <v>4000</v>
      </c>
      <c r="D9" s="373">
        <v>2500</v>
      </c>
      <c r="E9" s="370"/>
      <c r="F9" s="371">
        <v>0.7</v>
      </c>
      <c r="G9" s="374">
        <v>1750</v>
      </c>
      <c r="H9" s="373">
        <v>2404.1060000000002</v>
      </c>
      <c r="I9" s="370"/>
      <c r="J9" s="371">
        <v>0.71357999999999999</v>
      </c>
      <c r="K9" s="374">
        <v>1715.5219594800001</v>
      </c>
      <c r="L9" s="373">
        <v>2550</v>
      </c>
      <c r="M9" s="370"/>
      <c r="N9" s="371">
        <v>0.7</v>
      </c>
      <c r="O9" s="374">
        <v>1785</v>
      </c>
      <c r="P9" s="373">
        <v>2495.7579999999998</v>
      </c>
      <c r="Q9" s="370"/>
      <c r="R9" s="371">
        <v>0.72048999999999996</v>
      </c>
      <c r="S9" s="374">
        <v>1798.1686814199998</v>
      </c>
      <c r="T9" s="373">
        <v>2700</v>
      </c>
      <c r="U9" s="370"/>
      <c r="V9" s="371">
        <v>0.7</v>
      </c>
      <c r="W9" s="374">
        <v>1889.9999999999998</v>
      </c>
      <c r="X9" s="372">
        <v>2596.6410000000001</v>
      </c>
      <c r="Y9" s="370"/>
      <c r="Z9" s="393">
        <v>0.72299999999999998</v>
      </c>
      <c r="AA9" s="376">
        <f>X9*Z9</f>
        <v>1877.371443</v>
      </c>
      <c r="AB9" s="372">
        <v>3100</v>
      </c>
      <c r="AC9" s="370"/>
      <c r="AD9" s="393">
        <v>0.7</v>
      </c>
      <c r="AE9" s="376">
        <f>AB9*AD9</f>
        <v>2170</v>
      </c>
      <c r="AF9" s="28"/>
    </row>
    <row r="10" spans="1:32" s="24" customFormat="1" ht="18.75" customHeight="1">
      <c r="A10" s="416"/>
      <c r="B10" s="406" t="s">
        <v>535</v>
      </c>
      <c r="C10" s="375">
        <v>950</v>
      </c>
      <c r="D10" s="373">
        <v>250</v>
      </c>
      <c r="E10" s="370"/>
      <c r="F10" s="371">
        <v>0.85</v>
      </c>
      <c r="G10" s="374">
        <v>212.5</v>
      </c>
      <c r="H10" s="373">
        <v>286.20299999999997</v>
      </c>
      <c r="I10" s="370"/>
      <c r="J10" s="371">
        <v>0.90564999999999996</v>
      </c>
      <c r="K10" s="374">
        <v>259.19974694999996</v>
      </c>
      <c r="L10" s="373">
        <v>250</v>
      </c>
      <c r="M10" s="370"/>
      <c r="N10" s="371">
        <v>0.85</v>
      </c>
      <c r="O10" s="374">
        <v>212.5</v>
      </c>
      <c r="P10" s="373">
        <v>270.12200000000001</v>
      </c>
      <c r="Q10" s="370"/>
      <c r="R10" s="371">
        <v>0.83355000000000001</v>
      </c>
      <c r="S10" s="374">
        <v>225.16019310000001</v>
      </c>
      <c r="T10" s="373">
        <v>250</v>
      </c>
      <c r="U10" s="370"/>
      <c r="V10" s="371">
        <v>0.85</v>
      </c>
      <c r="W10" s="374">
        <v>212.5</v>
      </c>
      <c r="X10" s="372">
        <v>361.25599999999997</v>
      </c>
      <c r="Y10" s="370"/>
      <c r="Z10" s="393">
        <v>0.86815900000000001</v>
      </c>
      <c r="AA10" s="376">
        <f>X10*Z10</f>
        <v>313.62764770399997</v>
      </c>
      <c r="AB10" s="372">
        <v>350</v>
      </c>
      <c r="AC10" s="370"/>
      <c r="AD10" s="393">
        <v>0.85</v>
      </c>
      <c r="AE10" s="376">
        <f>AB10*AD10</f>
        <v>297.5</v>
      </c>
      <c r="AF10" s="28"/>
    </row>
    <row r="11" spans="1:32" s="24" customFormat="1" ht="18.75" customHeight="1" thickBot="1">
      <c r="A11" s="417"/>
      <c r="B11" s="418" t="s">
        <v>477</v>
      </c>
      <c r="C11" s="419">
        <v>50</v>
      </c>
      <c r="D11" s="420">
        <v>300</v>
      </c>
      <c r="E11" s="421"/>
      <c r="F11" s="422">
        <v>0.25</v>
      </c>
      <c r="G11" s="423">
        <v>75</v>
      </c>
      <c r="H11" s="420">
        <v>314.3</v>
      </c>
      <c r="I11" s="421"/>
      <c r="J11" s="422">
        <v>0.25285999999999997</v>
      </c>
      <c r="K11" s="423">
        <v>79.473897999999991</v>
      </c>
      <c r="L11" s="420">
        <v>300</v>
      </c>
      <c r="M11" s="421"/>
      <c r="N11" s="422">
        <v>0.25</v>
      </c>
      <c r="O11" s="423">
        <v>75</v>
      </c>
      <c r="P11" s="420">
        <v>439.5</v>
      </c>
      <c r="Q11" s="421"/>
      <c r="R11" s="422">
        <v>0.26279999999999998</v>
      </c>
      <c r="S11" s="423">
        <v>115.50059999999999</v>
      </c>
      <c r="T11" s="420">
        <v>300</v>
      </c>
      <c r="U11" s="421"/>
      <c r="V11" s="422">
        <v>0.25</v>
      </c>
      <c r="W11" s="423">
        <v>75</v>
      </c>
      <c r="X11" s="424">
        <v>360.6</v>
      </c>
      <c r="Y11" s="421"/>
      <c r="Z11" s="425">
        <v>0.26680500000000001</v>
      </c>
      <c r="AA11" s="426">
        <f>X11*Z11</f>
        <v>96.209883000000005</v>
      </c>
      <c r="AB11" s="424">
        <v>300</v>
      </c>
      <c r="AC11" s="421"/>
      <c r="AD11" s="425">
        <v>0.3</v>
      </c>
      <c r="AE11" s="426">
        <f>AB11*AD11</f>
        <v>90</v>
      </c>
      <c r="AF11" s="28"/>
    </row>
    <row r="13" spans="1:32">
      <c r="C13" s="196"/>
    </row>
    <row r="14" spans="1:32">
      <c r="C14" s="196"/>
    </row>
    <row r="15" spans="1:32">
      <c r="C15" s="196"/>
    </row>
    <row r="16" spans="1:32">
      <c r="C16" s="196"/>
    </row>
    <row r="17" spans="3:3">
      <c r="C17" s="196"/>
    </row>
  </sheetData>
  <mergeCells count="10">
    <mergeCell ref="T5:W5"/>
    <mergeCell ref="X5:AA5"/>
    <mergeCell ref="AB5:AE5"/>
    <mergeCell ref="A5:A6"/>
    <mergeCell ref="B5:B6"/>
    <mergeCell ref="C5:C6"/>
    <mergeCell ref="L5:O5"/>
    <mergeCell ref="P5:S5"/>
    <mergeCell ref="D5:G5"/>
    <mergeCell ref="H5:K5"/>
  </mergeCells>
  <pageMargins left="0.24" right="0.16" top="0.3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zoomScale="75" zoomScaleNormal="75" workbookViewId="0">
      <pane xSplit="5" ySplit="6" topLeftCell="L151" activePane="bottomRight" state="frozen"/>
      <selection activeCell="M189" sqref="M189:N194"/>
      <selection pane="topRight" activeCell="M189" sqref="M189:N194"/>
      <selection pane="bottomLeft" activeCell="M189" sqref="M189:N194"/>
      <selection pane="bottomRight" activeCell="D205" sqref="D205"/>
    </sheetView>
  </sheetViews>
  <sheetFormatPr defaultRowHeight="18" customHeight="1" outlineLevelCol="1"/>
  <cols>
    <col min="1" max="1" width="4" style="28" customWidth="1"/>
    <col min="2" max="2" width="5" style="28" customWidth="1"/>
    <col min="3" max="3" width="8.85546875" style="28" customWidth="1"/>
    <col min="4" max="4" width="63.42578125" style="28" customWidth="1"/>
    <col min="5" max="5" width="14.28515625" style="28" customWidth="1"/>
    <col min="6" max="6" width="10" style="28" customWidth="1"/>
    <col min="7" max="7" width="9.42578125" style="28" bestFit="1" customWidth="1"/>
    <col min="8" max="8" width="12.28515625" style="28" hidden="1" customWidth="1" outlineLevel="1"/>
    <col min="9" max="9" width="12.28515625" style="28" customWidth="1" collapsed="1"/>
    <col min="10" max="10" width="12.28515625" style="28" hidden="1" customWidth="1" outlineLevel="1"/>
    <col min="11" max="12" width="12.28515625" style="28" customWidth="1" collapsed="1"/>
    <col min="13" max="13" width="11" style="28" customWidth="1"/>
    <col min="14" max="14" width="11.7109375" style="28" customWidth="1"/>
    <col min="15" max="16384" width="9.140625" style="28"/>
  </cols>
  <sheetData>
    <row r="1" spans="1:14" s="299" customFormat="1" ht="18" customHeight="1">
      <c r="A1" s="298" t="s">
        <v>466</v>
      </c>
    </row>
    <row r="2" spans="1:14" s="22" customFormat="1" ht="18" customHeight="1">
      <c r="A2" s="37" t="str">
        <f>"Направление (компания): " &amp; Компания</f>
        <v>Направление (компания): Торговый АвтоДом</v>
      </c>
    </row>
    <row r="3" spans="1:14" ht="18" customHeight="1" thickBot="1">
      <c r="A3" s="29" t="s">
        <v>110</v>
      </c>
      <c r="B3" s="30"/>
      <c r="C3" s="30"/>
      <c r="D3" s="30"/>
      <c r="E3" s="30"/>
      <c r="F3" s="30"/>
      <c r="G3" s="30"/>
      <c r="H3" s="30"/>
      <c r="M3" s="39"/>
    </row>
    <row r="4" spans="1:14" ht="24.75" customHeight="1" thickBot="1">
      <c r="A4" s="628" t="s">
        <v>467</v>
      </c>
      <c r="B4" s="629"/>
      <c r="C4" s="629"/>
      <c r="D4" s="630"/>
      <c r="E4" s="536" t="s">
        <v>1</v>
      </c>
      <c r="F4" s="631" t="s">
        <v>461</v>
      </c>
      <c r="G4" s="632"/>
      <c r="H4" s="635" t="str">
        <f>ППпмесяц</f>
        <v>Август</v>
      </c>
      <c r="I4" s="636"/>
      <c r="J4" s="637" t="str">
        <f>Ппмесяц</f>
        <v>Сентябрь</v>
      </c>
      <c r="K4" s="638"/>
      <c r="L4" s="635" t="str">
        <f>ПМесяц</f>
        <v>Октябрь</v>
      </c>
      <c r="M4" s="636"/>
      <c r="N4" s="466" t="str">
        <f>ТМесяц</f>
        <v>Ноябрь</v>
      </c>
    </row>
    <row r="5" spans="1:14" ht="46.5" customHeight="1" thickBot="1">
      <c r="A5" s="571"/>
      <c r="B5" s="572"/>
      <c r="C5" s="572"/>
      <c r="D5" s="639"/>
      <c r="E5" s="537"/>
      <c r="F5" s="633"/>
      <c r="G5" s="634"/>
      <c r="H5" s="335" t="s">
        <v>62</v>
      </c>
      <c r="I5" s="335" t="s">
        <v>66</v>
      </c>
      <c r="J5" s="368" t="s">
        <v>62</v>
      </c>
      <c r="K5" s="368" t="s">
        <v>66</v>
      </c>
      <c r="L5" s="368" t="s">
        <v>62</v>
      </c>
      <c r="M5" s="368" t="s">
        <v>66</v>
      </c>
      <c r="N5" s="333" t="s">
        <v>62</v>
      </c>
    </row>
    <row r="6" spans="1:14" ht="15.75" customHeight="1" thickBot="1">
      <c r="A6" s="314"/>
      <c r="B6" s="315"/>
      <c r="C6" s="378"/>
      <c r="D6" s="379"/>
      <c r="E6" s="313"/>
      <c r="F6" s="313" t="s">
        <v>460</v>
      </c>
      <c r="G6" s="313" t="s">
        <v>459</v>
      </c>
      <c r="H6" s="98" t="s">
        <v>462</v>
      </c>
      <c r="I6" s="98" t="s">
        <v>462</v>
      </c>
      <c r="J6" s="369" t="s">
        <v>462</v>
      </c>
      <c r="K6" s="369" t="s">
        <v>462</v>
      </c>
      <c r="L6" s="369" t="s">
        <v>462</v>
      </c>
      <c r="M6" s="369" t="s">
        <v>462</v>
      </c>
      <c r="N6" s="98" t="s">
        <v>462</v>
      </c>
    </row>
    <row r="7" spans="1:14" ht="18" customHeight="1" thickBot="1">
      <c r="A7" s="640"/>
      <c r="B7" s="485" t="s">
        <v>15</v>
      </c>
      <c r="C7" s="486"/>
      <c r="D7" s="487"/>
      <c r="E7" s="101" t="s">
        <v>221</v>
      </c>
      <c r="F7" s="101"/>
      <c r="G7" s="101"/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f>M8+M12+M16</f>
        <v>0</v>
      </c>
      <c r="N7" s="141">
        <f>N8+N12+N16</f>
        <v>0</v>
      </c>
    </row>
    <row r="8" spans="1:14" ht="18" customHeight="1" thickBot="1">
      <c r="A8" s="607"/>
      <c r="B8" s="483"/>
      <c r="C8" s="503" t="s">
        <v>16</v>
      </c>
      <c r="D8" s="504"/>
      <c r="E8" s="101" t="s">
        <v>222</v>
      </c>
      <c r="F8" s="101"/>
      <c r="G8" s="101"/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f>SUM(M9:M11)</f>
        <v>0</v>
      </c>
      <c r="N8" s="141">
        <f>SUM(N9:N11)</f>
        <v>0</v>
      </c>
    </row>
    <row r="9" spans="1:14" ht="18" customHeight="1">
      <c r="A9" s="607"/>
      <c r="B9" s="477"/>
      <c r="C9" s="476"/>
      <c r="D9" s="380" t="s">
        <v>17</v>
      </c>
      <c r="E9" s="107" t="s">
        <v>223</v>
      </c>
      <c r="F9" s="107"/>
      <c r="G9" s="107"/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79">
        <v>0</v>
      </c>
      <c r="N9" s="179">
        <v>0</v>
      </c>
    </row>
    <row r="10" spans="1:14" ht="18" customHeight="1">
      <c r="A10" s="607"/>
      <c r="B10" s="477"/>
      <c r="C10" s="477"/>
      <c r="D10" s="381" t="s">
        <v>18</v>
      </c>
      <c r="E10" s="110" t="s">
        <v>224</v>
      </c>
      <c r="F10" s="110"/>
      <c r="G10" s="110"/>
      <c r="H10" s="143">
        <v>0</v>
      </c>
      <c r="I10" s="143">
        <v>0</v>
      </c>
      <c r="J10" s="143">
        <v>0</v>
      </c>
      <c r="K10" s="143">
        <v>0</v>
      </c>
      <c r="L10" s="143">
        <v>0</v>
      </c>
      <c r="M10" s="176">
        <v>0</v>
      </c>
      <c r="N10" s="176">
        <v>0</v>
      </c>
    </row>
    <row r="11" spans="1:14" ht="18" customHeight="1" thickBot="1">
      <c r="A11" s="607"/>
      <c r="B11" s="477"/>
      <c r="C11" s="478"/>
      <c r="D11" s="383" t="s">
        <v>19</v>
      </c>
      <c r="E11" s="108" t="s">
        <v>225</v>
      </c>
      <c r="F11" s="108"/>
      <c r="G11" s="108"/>
      <c r="H11" s="145">
        <v>0</v>
      </c>
      <c r="I11" s="145">
        <v>0</v>
      </c>
      <c r="J11" s="145">
        <v>0</v>
      </c>
      <c r="K11" s="145">
        <v>0</v>
      </c>
      <c r="L11" s="145">
        <v>0</v>
      </c>
      <c r="M11" s="177">
        <v>0</v>
      </c>
      <c r="N11" s="177">
        <v>0</v>
      </c>
    </row>
    <row r="12" spans="1:14" ht="18" customHeight="1" thickBot="1">
      <c r="A12" s="607"/>
      <c r="B12" s="484"/>
      <c r="C12" s="503" t="s">
        <v>20</v>
      </c>
      <c r="D12" s="504"/>
      <c r="E12" s="101" t="s">
        <v>226</v>
      </c>
      <c r="F12" s="101"/>
      <c r="G12" s="101"/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f>SUM(M13:M15)</f>
        <v>0</v>
      </c>
      <c r="N12" s="141">
        <f>SUM(N13:N15)</f>
        <v>0</v>
      </c>
    </row>
    <row r="13" spans="1:14" ht="18" customHeight="1">
      <c r="A13" s="607"/>
      <c r="B13" s="477"/>
      <c r="C13" s="476"/>
      <c r="D13" s="380" t="s">
        <v>17</v>
      </c>
      <c r="E13" s="107" t="s">
        <v>227</v>
      </c>
      <c r="F13" s="107"/>
      <c r="G13" s="107"/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79">
        <v>0</v>
      </c>
      <c r="N13" s="179">
        <v>0</v>
      </c>
    </row>
    <row r="14" spans="1:14" ht="18" customHeight="1">
      <c r="A14" s="607"/>
      <c r="B14" s="477"/>
      <c r="C14" s="477"/>
      <c r="D14" s="381" t="s">
        <v>18</v>
      </c>
      <c r="E14" s="110" t="s">
        <v>228</v>
      </c>
      <c r="F14" s="110"/>
      <c r="G14" s="110"/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76">
        <v>0</v>
      </c>
      <c r="N14" s="176">
        <v>0</v>
      </c>
    </row>
    <row r="15" spans="1:14" ht="18" customHeight="1" thickBot="1">
      <c r="A15" s="607"/>
      <c r="B15" s="477"/>
      <c r="C15" s="478"/>
      <c r="D15" s="383" t="s">
        <v>19</v>
      </c>
      <c r="E15" s="108" t="s">
        <v>229</v>
      </c>
      <c r="F15" s="108"/>
      <c r="G15" s="108"/>
      <c r="H15" s="145">
        <v>0</v>
      </c>
      <c r="I15" s="145">
        <v>0</v>
      </c>
      <c r="J15" s="145">
        <v>0</v>
      </c>
      <c r="K15" s="145">
        <v>0</v>
      </c>
      <c r="L15" s="145">
        <v>0</v>
      </c>
      <c r="M15" s="177">
        <v>0</v>
      </c>
      <c r="N15" s="177">
        <v>0</v>
      </c>
    </row>
    <row r="16" spans="1:14" ht="18" customHeight="1" thickBot="1">
      <c r="A16" s="607"/>
      <c r="B16" s="494"/>
      <c r="C16" s="547" t="s">
        <v>116</v>
      </c>
      <c r="D16" s="548"/>
      <c r="E16" s="112" t="s">
        <v>230</v>
      </c>
      <c r="F16" s="101"/>
      <c r="G16" s="101"/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80">
        <v>0</v>
      </c>
      <c r="N16" s="180">
        <v>0</v>
      </c>
    </row>
    <row r="17" spans="1:14" ht="18" customHeight="1" thickBot="1">
      <c r="A17" s="607"/>
      <c r="B17" s="485" t="s">
        <v>463</v>
      </c>
      <c r="C17" s="486"/>
      <c r="D17" s="487"/>
      <c r="E17" s="101" t="s">
        <v>231</v>
      </c>
      <c r="F17" s="141"/>
      <c r="G17" s="141"/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f>SUM(M19:M24)</f>
        <v>0</v>
      </c>
      <c r="N17" s="141">
        <f>SUM(N19:N24)</f>
        <v>0</v>
      </c>
    </row>
    <row r="18" spans="1:14" ht="18" customHeight="1" thickBot="1">
      <c r="A18" s="607"/>
      <c r="B18" s="485" t="s">
        <v>21</v>
      </c>
      <c r="C18" s="486"/>
      <c r="D18" s="487"/>
      <c r="E18" s="101"/>
      <c r="F18" s="141"/>
      <c r="G18" s="141"/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f>SUM(M19:M24)</f>
        <v>0</v>
      </c>
      <c r="N18" s="141">
        <f>SUM(N19:N24)</f>
        <v>0</v>
      </c>
    </row>
    <row r="19" spans="1:14" ht="18" customHeight="1">
      <c r="A19" s="607"/>
      <c r="B19" s="534"/>
      <c r="C19" s="479" t="s">
        <v>22</v>
      </c>
      <c r="D19" s="480"/>
      <c r="E19" s="107" t="s">
        <v>232</v>
      </c>
      <c r="F19" s="147"/>
      <c r="G19" s="147"/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76">
        <v>0</v>
      </c>
      <c r="N19" s="176">
        <v>0</v>
      </c>
    </row>
    <row r="20" spans="1:14" ht="18" customHeight="1">
      <c r="A20" s="607"/>
      <c r="B20" s="534"/>
      <c r="C20" s="481" t="s">
        <v>23</v>
      </c>
      <c r="D20" s="482"/>
      <c r="E20" s="110" t="s">
        <v>233</v>
      </c>
      <c r="F20" s="143"/>
      <c r="G20" s="143"/>
      <c r="H20" s="143">
        <v>0</v>
      </c>
      <c r="I20" s="143">
        <v>0</v>
      </c>
      <c r="J20" s="143">
        <v>0</v>
      </c>
      <c r="K20" s="143">
        <v>0</v>
      </c>
      <c r="L20" s="143">
        <v>0</v>
      </c>
      <c r="M20" s="176">
        <v>0</v>
      </c>
      <c r="N20" s="176">
        <v>0</v>
      </c>
    </row>
    <row r="21" spans="1:14" ht="18" customHeight="1">
      <c r="A21" s="607"/>
      <c r="B21" s="534"/>
      <c r="C21" s="481" t="s">
        <v>234</v>
      </c>
      <c r="D21" s="482"/>
      <c r="E21" s="110" t="s">
        <v>235</v>
      </c>
      <c r="F21" s="143"/>
      <c r="G21" s="143"/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76">
        <v>0</v>
      </c>
      <c r="N21" s="176">
        <v>0</v>
      </c>
    </row>
    <row r="22" spans="1:14" ht="18" customHeight="1">
      <c r="A22" s="607"/>
      <c r="B22" s="534"/>
      <c r="C22" s="481" t="s">
        <v>24</v>
      </c>
      <c r="D22" s="482"/>
      <c r="E22" s="110" t="s">
        <v>236</v>
      </c>
      <c r="F22" s="143"/>
      <c r="G22" s="143"/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76">
        <v>0</v>
      </c>
      <c r="N22" s="176">
        <v>0</v>
      </c>
    </row>
    <row r="23" spans="1:14" ht="18" customHeight="1">
      <c r="A23" s="607"/>
      <c r="B23" s="534"/>
      <c r="C23" s="481" t="s">
        <v>112</v>
      </c>
      <c r="D23" s="482"/>
      <c r="E23" s="110" t="s">
        <v>237</v>
      </c>
      <c r="F23" s="143"/>
      <c r="G23" s="143"/>
      <c r="H23" s="143">
        <v>0</v>
      </c>
      <c r="I23" s="143">
        <v>0</v>
      </c>
      <c r="J23" s="143">
        <v>0</v>
      </c>
      <c r="K23" s="143">
        <v>0</v>
      </c>
      <c r="L23" s="143">
        <v>0</v>
      </c>
      <c r="M23" s="176">
        <v>0</v>
      </c>
      <c r="N23" s="176">
        <v>0</v>
      </c>
    </row>
    <row r="24" spans="1:14" ht="18" customHeight="1" thickBot="1">
      <c r="A24" s="607"/>
      <c r="B24" s="535"/>
      <c r="C24" s="507" t="s">
        <v>238</v>
      </c>
      <c r="D24" s="508"/>
      <c r="E24" s="108" t="s">
        <v>239</v>
      </c>
      <c r="F24" s="145"/>
      <c r="G24" s="145"/>
      <c r="H24" s="145">
        <v>0</v>
      </c>
      <c r="I24" s="145">
        <v>0</v>
      </c>
      <c r="J24" s="145">
        <v>0</v>
      </c>
      <c r="K24" s="145">
        <v>0</v>
      </c>
      <c r="L24" s="145">
        <v>0</v>
      </c>
      <c r="M24" s="176">
        <v>0</v>
      </c>
      <c r="N24" s="176">
        <v>0</v>
      </c>
    </row>
    <row r="25" spans="1:14" ht="18" customHeight="1" thickBot="1">
      <c r="A25" s="607"/>
      <c r="B25" s="485" t="s">
        <v>25</v>
      </c>
      <c r="C25" s="486"/>
      <c r="D25" s="487"/>
      <c r="E25" s="101" t="s">
        <v>240</v>
      </c>
      <c r="F25" s="101"/>
      <c r="G25" s="101"/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f>SUM(M26:M30)</f>
        <v>0</v>
      </c>
      <c r="N25" s="141">
        <f>SUM(N26:N30)</f>
        <v>0</v>
      </c>
    </row>
    <row r="26" spans="1:14" ht="18" customHeight="1">
      <c r="A26" s="607"/>
      <c r="B26" s="476"/>
      <c r="C26" s="479" t="s">
        <v>26</v>
      </c>
      <c r="D26" s="480"/>
      <c r="E26" s="107" t="s">
        <v>241</v>
      </c>
      <c r="F26" s="107"/>
      <c r="G26" s="107"/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79">
        <v>0</v>
      </c>
      <c r="N26" s="179">
        <v>0</v>
      </c>
    </row>
    <row r="27" spans="1:14" ht="18" customHeight="1">
      <c r="A27" s="607"/>
      <c r="B27" s="477"/>
      <c r="C27" s="481" t="s">
        <v>27</v>
      </c>
      <c r="D27" s="482"/>
      <c r="E27" s="110" t="s">
        <v>242</v>
      </c>
      <c r="F27" s="110"/>
      <c r="G27" s="110"/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76">
        <v>0</v>
      </c>
      <c r="N27" s="176">
        <v>0</v>
      </c>
    </row>
    <row r="28" spans="1:14" ht="18" customHeight="1">
      <c r="A28" s="607"/>
      <c r="B28" s="477"/>
      <c r="C28" s="481" t="s">
        <v>28</v>
      </c>
      <c r="D28" s="482"/>
      <c r="E28" s="110" t="s">
        <v>243</v>
      </c>
      <c r="F28" s="110"/>
      <c r="G28" s="110"/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76">
        <v>0</v>
      </c>
      <c r="N28" s="176">
        <v>0</v>
      </c>
    </row>
    <row r="29" spans="1:14" ht="18" customHeight="1">
      <c r="A29" s="607"/>
      <c r="B29" s="477"/>
      <c r="C29" s="481" t="s">
        <v>244</v>
      </c>
      <c r="D29" s="482"/>
      <c r="E29" s="110" t="s">
        <v>245</v>
      </c>
      <c r="F29" s="110"/>
      <c r="G29" s="110"/>
      <c r="H29" s="143">
        <v>0</v>
      </c>
      <c r="I29" s="143">
        <v>0</v>
      </c>
      <c r="J29" s="143">
        <v>0</v>
      </c>
      <c r="K29" s="143">
        <v>0</v>
      </c>
      <c r="L29" s="143">
        <v>0</v>
      </c>
      <c r="M29" s="176">
        <v>0</v>
      </c>
      <c r="N29" s="176">
        <v>0</v>
      </c>
    </row>
    <row r="30" spans="1:14" ht="18" customHeight="1" thickBot="1">
      <c r="A30" s="607"/>
      <c r="B30" s="478"/>
      <c r="C30" s="507" t="s">
        <v>246</v>
      </c>
      <c r="D30" s="508"/>
      <c r="E30" s="108" t="s">
        <v>247</v>
      </c>
      <c r="F30" s="108"/>
      <c r="G30" s="108"/>
      <c r="H30" s="145">
        <v>0</v>
      </c>
      <c r="I30" s="145">
        <v>0</v>
      </c>
      <c r="J30" s="145">
        <v>0</v>
      </c>
      <c r="K30" s="145">
        <v>0</v>
      </c>
      <c r="L30" s="145">
        <v>0</v>
      </c>
      <c r="M30" s="176">
        <v>0</v>
      </c>
      <c r="N30" s="176">
        <v>0</v>
      </c>
    </row>
    <row r="31" spans="1:14" ht="18" customHeight="1" thickBot="1">
      <c r="A31" s="473" t="s">
        <v>257</v>
      </c>
      <c r="B31" s="474"/>
      <c r="C31" s="474"/>
      <c r="D31" s="475"/>
      <c r="E31" s="100" t="s">
        <v>258</v>
      </c>
      <c r="F31" s="100"/>
      <c r="G31" s="100"/>
      <c r="H31" s="152">
        <v>0</v>
      </c>
      <c r="I31" s="152">
        <v>0</v>
      </c>
      <c r="J31" s="152">
        <v>0</v>
      </c>
      <c r="K31" s="152">
        <v>0</v>
      </c>
      <c r="L31" s="152">
        <v>0</v>
      </c>
      <c r="M31" s="152">
        <f>SUM(M32:M36)</f>
        <v>0</v>
      </c>
      <c r="N31" s="152">
        <f>SUM(N32:N36)</f>
        <v>0</v>
      </c>
    </row>
    <row r="32" spans="1:14" ht="18" customHeight="1">
      <c r="A32" s="533"/>
      <c r="B32" s="553" t="s">
        <v>259</v>
      </c>
      <c r="C32" s="554"/>
      <c r="D32" s="555"/>
      <c r="E32" s="107" t="s">
        <v>260</v>
      </c>
      <c r="F32" s="107"/>
      <c r="G32" s="107"/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79">
        <v>0</v>
      </c>
      <c r="N32" s="179">
        <v>0</v>
      </c>
    </row>
    <row r="33" spans="1:14" ht="18" customHeight="1">
      <c r="A33" s="534"/>
      <c r="B33" s="482" t="s">
        <v>261</v>
      </c>
      <c r="C33" s="545"/>
      <c r="D33" s="546"/>
      <c r="E33" s="110" t="s">
        <v>262</v>
      </c>
      <c r="F33" s="110"/>
      <c r="G33" s="110"/>
      <c r="H33" s="143">
        <v>0</v>
      </c>
      <c r="I33" s="143">
        <v>0</v>
      </c>
      <c r="J33" s="143">
        <v>0</v>
      </c>
      <c r="K33" s="143">
        <v>0</v>
      </c>
      <c r="L33" s="143">
        <v>0</v>
      </c>
      <c r="M33" s="176">
        <v>0</v>
      </c>
      <c r="N33" s="176">
        <v>0</v>
      </c>
    </row>
    <row r="34" spans="1:14" ht="18" customHeight="1">
      <c r="A34" s="534"/>
      <c r="B34" s="482" t="s">
        <v>263</v>
      </c>
      <c r="C34" s="545"/>
      <c r="D34" s="546"/>
      <c r="E34" s="110" t="s">
        <v>264</v>
      </c>
      <c r="F34" s="110"/>
      <c r="G34" s="110"/>
      <c r="H34" s="143">
        <v>0</v>
      </c>
      <c r="I34" s="143">
        <v>0</v>
      </c>
      <c r="J34" s="143">
        <v>0</v>
      </c>
      <c r="K34" s="143">
        <v>0</v>
      </c>
      <c r="L34" s="143">
        <v>0</v>
      </c>
      <c r="M34" s="176">
        <v>0</v>
      </c>
      <c r="N34" s="176">
        <v>0</v>
      </c>
    </row>
    <row r="35" spans="1:14" ht="18" customHeight="1">
      <c r="A35" s="534"/>
      <c r="B35" s="482" t="s">
        <v>265</v>
      </c>
      <c r="C35" s="545"/>
      <c r="D35" s="546"/>
      <c r="E35" s="110" t="s">
        <v>266</v>
      </c>
      <c r="F35" s="110"/>
      <c r="G35" s="110"/>
      <c r="H35" s="143">
        <v>0</v>
      </c>
      <c r="I35" s="143">
        <v>0</v>
      </c>
      <c r="J35" s="143">
        <v>0</v>
      </c>
      <c r="K35" s="143">
        <v>0</v>
      </c>
      <c r="L35" s="143">
        <v>0</v>
      </c>
      <c r="M35" s="176">
        <v>0</v>
      </c>
      <c r="N35" s="176">
        <v>0</v>
      </c>
    </row>
    <row r="36" spans="1:14" ht="18" customHeight="1" thickBot="1">
      <c r="A36" s="535"/>
      <c r="B36" s="507" t="s">
        <v>267</v>
      </c>
      <c r="C36" s="507"/>
      <c r="D36" s="508"/>
      <c r="E36" s="108" t="s">
        <v>268</v>
      </c>
      <c r="F36" s="108"/>
      <c r="G36" s="108"/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77">
        <v>0</v>
      </c>
      <c r="N36" s="177">
        <v>0</v>
      </c>
    </row>
    <row r="37" spans="1:14" ht="18" customHeight="1" thickBot="1">
      <c r="A37" s="473" t="s">
        <v>33</v>
      </c>
      <c r="B37" s="474"/>
      <c r="C37" s="474"/>
      <c r="D37" s="475"/>
      <c r="E37" s="100" t="s">
        <v>269</v>
      </c>
      <c r="F37" s="100"/>
      <c r="G37" s="100"/>
      <c r="H37" s="152">
        <v>0</v>
      </c>
      <c r="I37" s="152">
        <v>0</v>
      </c>
      <c r="J37" s="152">
        <v>0</v>
      </c>
      <c r="K37" s="152">
        <v>0</v>
      </c>
      <c r="L37" s="152">
        <v>0</v>
      </c>
      <c r="M37" s="152">
        <f>M38+M39+M65+M66+M67</f>
        <v>0</v>
      </c>
      <c r="N37" s="152">
        <f>N38+N39+N65+N66+N67</f>
        <v>0</v>
      </c>
    </row>
    <row r="38" spans="1:14" ht="18" customHeight="1" thickBot="1">
      <c r="A38" s="625"/>
      <c r="B38" s="485" t="s">
        <v>34</v>
      </c>
      <c r="C38" s="486"/>
      <c r="D38" s="487"/>
      <c r="E38" s="101" t="s">
        <v>270</v>
      </c>
      <c r="F38" s="101"/>
      <c r="G38" s="101"/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f>M40</f>
        <v>0</v>
      </c>
      <c r="N38" s="141">
        <f>N40</f>
        <v>0</v>
      </c>
    </row>
    <row r="39" spans="1:14" ht="18" customHeight="1" thickBot="1">
      <c r="A39" s="626"/>
      <c r="B39" s="476"/>
      <c r="C39" s="505" t="s">
        <v>35</v>
      </c>
      <c r="D39" s="506"/>
      <c r="E39" s="109" t="s">
        <v>271</v>
      </c>
      <c r="F39" s="355"/>
      <c r="G39" s="355"/>
      <c r="H39" s="149">
        <v>0</v>
      </c>
      <c r="I39" s="149">
        <v>0</v>
      </c>
      <c r="J39" s="149">
        <v>0</v>
      </c>
      <c r="K39" s="149">
        <v>0</v>
      </c>
      <c r="L39" s="149">
        <v>0</v>
      </c>
      <c r="M39" s="181">
        <v>0</v>
      </c>
      <c r="N39" s="181">
        <v>0</v>
      </c>
    </row>
    <row r="40" spans="1:14" ht="18" customHeight="1" thickBot="1">
      <c r="A40" s="626"/>
      <c r="B40" s="484"/>
      <c r="C40" s="501" t="s">
        <v>36</v>
      </c>
      <c r="D40" s="502"/>
      <c r="E40" s="101" t="s">
        <v>272</v>
      </c>
      <c r="F40" s="355"/>
      <c r="G40" s="141"/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f>M41+M42+M43+M63+M64</f>
        <v>0</v>
      </c>
      <c r="N40" s="141">
        <f>N41+N42+N43+N63+N64</f>
        <v>0</v>
      </c>
    </row>
    <row r="41" spans="1:14" ht="18" customHeight="1">
      <c r="A41" s="626"/>
      <c r="B41" s="477"/>
      <c r="C41" s="488"/>
      <c r="D41" s="380" t="s">
        <v>37</v>
      </c>
      <c r="E41" s="107" t="s">
        <v>273</v>
      </c>
      <c r="F41" s="107"/>
      <c r="G41" s="102"/>
      <c r="H41" s="147">
        <v>0</v>
      </c>
      <c r="I41" s="147">
        <v>0</v>
      </c>
      <c r="J41" s="147">
        <v>0</v>
      </c>
      <c r="K41" s="147">
        <v>0</v>
      </c>
      <c r="L41" s="143">
        <v>0</v>
      </c>
      <c r="M41" s="179">
        <v>0</v>
      </c>
      <c r="N41" s="179">
        <v>0</v>
      </c>
    </row>
    <row r="42" spans="1:14" ht="18" customHeight="1">
      <c r="A42" s="626"/>
      <c r="B42" s="477"/>
      <c r="C42" s="489"/>
      <c r="D42" s="381" t="s">
        <v>38</v>
      </c>
      <c r="E42" s="110" t="s">
        <v>274</v>
      </c>
      <c r="F42" s="110"/>
      <c r="G42" s="110"/>
      <c r="H42" s="143">
        <v>0</v>
      </c>
      <c r="I42" s="143">
        <v>0</v>
      </c>
      <c r="J42" s="143">
        <v>0</v>
      </c>
      <c r="K42" s="143">
        <v>0</v>
      </c>
      <c r="L42" s="143">
        <v>0</v>
      </c>
      <c r="M42" s="176">
        <v>0</v>
      </c>
      <c r="N42" s="176">
        <v>0</v>
      </c>
    </row>
    <row r="43" spans="1:14" s="22" customFormat="1" ht="18" customHeight="1">
      <c r="A43" s="626"/>
      <c r="B43" s="477"/>
      <c r="C43" s="489"/>
      <c r="D43" s="382" t="s">
        <v>475</v>
      </c>
      <c r="E43" s="350" t="s">
        <v>276</v>
      </c>
      <c r="F43" s="350"/>
      <c r="G43" s="350"/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43">
        <f>SUM(M44:M62)</f>
        <v>0</v>
      </c>
      <c r="N43" s="143">
        <f>SUM(N44:N62)</f>
        <v>0</v>
      </c>
    </row>
    <row r="44" spans="1:14" ht="18" customHeight="1">
      <c r="A44" s="626"/>
      <c r="B44" s="477"/>
      <c r="C44" s="489"/>
      <c r="D44" s="454" t="s">
        <v>488</v>
      </c>
      <c r="E44" s="110"/>
      <c r="F44" s="110"/>
      <c r="G44" s="110"/>
      <c r="H44" s="143">
        <v>0</v>
      </c>
      <c r="I44" s="143">
        <v>0</v>
      </c>
      <c r="J44" s="143">
        <v>0</v>
      </c>
      <c r="K44" s="143">
        <v>0</v>
      </c>
      <c r="L44" s="143">
        <v>0</v>
      </c>
      <c r="M44" s="176">
        <v>0</v>
      </c>
      <c r="N44" s="176">
        <v>0</v>
      </c>
    </row>
    <row r="45" spans="1:14" ht="18" customHeight="1">
      <c r="A45" s="626"/>
      <c r="B45" s="477"/>
      <c r="C45" s="489"/>
      <c r="D45" s="454" t="s">
        <v>489</v>
      </c>
      <c r="E45" s="110"/>
      <c r="F45" s="110"/>
      <c r="G45" s="110"/>
      <c r="H45" s="143">
        <v>0</v>
      </c>
      <c r="I45" s="143">
        <v>0</v>
      </c>
      <c r="J45" s="143">
        <v>0</v>
      </c>
      <c r="K45" s="143">
        <v>0</v>
      </c>
      <c r="L45" s="143">
        <v>0</v>
      </c>
      <c r="M45" s="176">
        <v>0</v>
      </c>
      <c r="N45" s="176">
        <v>0</v>
      </c>
    </row>
    <row r="46" spans="1:14" ht="18" customHeight="1">
      <c r="A46" s="626"/>
      <c r="B46" s="477"/>
      <c r="C46" s="489"/>
      <c r="D46" s="454" t="s">
        <v>490</v>
      </c>
      <c r="E46" s="110"/>
      <c r="F46" s="110"/>
      <c r="G46" s="110"/>
      <c r="H46" s="143">
        <v>0</v>
      </c>
      <c r="I46" s="143">
        <v>0</v>
      </c>
      <c r="J46" s="143">
        <v>0</v>
      </c>
      <c r="K46" s="143">
        <v>0</v>
      </c>
      <c r="L46" s="143">
        <v>0</v>
      </c>
      <c r="M46" s="176">
        <v>0</v>
      </c>
      <c r="N46" s="176">
        <v>0</v>
      </c>
    </row>
    <row r="47" spans="1:14" ht="18" customHeight="1">
      <c r="A47" s="626"/>
      <c r="B47" s="477"/>
      <c r="C47" s="489"/>
      <c r="D47" s="454" t="s">
        <v>491</v>
      </c>
      <c r="E47" s="110"/>
      <c r="F47" s="110"/>
      <c r="G47" s="110"/>
      <c r="H47" s="143">
        <v>0</v>
      </c>
      <c r="I47" s="143">
        <v>0</v>
      </c>
      <c r="J47" s="143">
        <v>0</v>
      </c>
      <c r="K47" s="143">
        <v>0</v>
      </c>
      <c r="L47" s="143">
        <v>0</v>
      </c>
      <c r="M47" s="176">
        <v>0</v>
      </c>
      <c r="N47" s="176">
        <v>0</v>
      </c>
    </row>
    <row r="48" spans="1:14" ht="18" customHeight="1">
      <c r="A48" s="626"/>
      <c r="B48" s="477"/>
      <c r="C48" s="489"/>
      <c r="D48" s="454" t="s">
        <v>492</v>
      </c>
      <c r="E48" s="110"/>
      <c r="F48" s="110"/>
      <c r="G48" s="110"/>
      <c r="H48" s="143">
        <v>0</v>
      </c>
      <c r="I48" s="143">
        <v>0</v>
      </c>
      <c r="J48" s="143">
        <v>0</v>
      </c>
      <c r="K48" s="143">
        <v>0</v>
      </c>
      <c r="L48" s="143">
        <v>0</v>
      </c>
      <c r="M48" s="176">
        <v>0</v>
      </c>
      <c r="N48" s="176">
        <v>0</v>
      </c>
    </row>
    <row r="49" spans="1:14" ht="18" customHeight="1">
      <c r="A49" s="626"/>
      <c r="B49" s="477"/>
      <c r="C49" s="489"/>
      <c r="D49" s="454" t="s">
        <v>507</v>
      </c>
      <c r="E49" s="110"/>
      <c r="F49" s="110"/>
      <c r="G49" s="110"/>
      <c r="H49" s="143">
        <v>0</v>
      </c>
      <c r="I49" s="143">
        <v>0</v>
      </c>
      <c r="J49" s="143">
        <v>0</v>
      </c>
      <c r="K49" s="143">
        <v>0</v>
      </c>
      <c r="L49" s="143">
        <v>0</v>
      </c>
      <c r="M49" s="176">
        <v>0</v>
      </c>
      <c r="N49" s="176">
        <v>0</v>
      </c>
    </row>
    <row r="50" spans="1:14" ht="18" customHeight="1">
      <c r="A50" s="626"/>
      <c r="B50" s="477"/>
      <c r="C50" s="489"/>
      <c r="D50" s="454" t="s">
        <v>508</v>
      </c>
      <c r="E50" s="110"/>
      <c r="F50" s="110"/>
      <c r="G50" s="110"/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76">
        <v>0</v>
      </c>
      <c r="N50" s="176">
        <v>0</v>
      </c>
    </row>
    <row r="51" spans="1:14" ht="18" customHeight="1">
      <c r="A51" s="626"/>
      <c r="B51" s="477"/>
      <c r="C51" s="489"/>
      <c r="D51" s="454" t="s">
        <v>523</v>
      </c>
      <c r="E51" s="110"/>
      <c r="F51" s="110"/>
      <c r="G51" s="110"/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76">
        <v>0</v>
      </c>
      <c r="N51" s="176">
        <v>0</v>
      </c>
    </row>
    <row r="52" spans="1:14" ht="18" customHeight="1">
      <c r="A52" s="626"/>
      <c r="B52" s="477"/>
      <c r="C52" s="489"/>
      <c r="D52" s="454" t="s">
        <v>476</v>
      </c>
      <c r="E52" s="110"/>
      <c r="F52" s="110"/>
      <c r="G52" s="110"/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76">
        <v>0</v>
      </c>
      <c r="N52" s="176">
        <v>0</v>
      </c>
    </row>
    <row r="53" spans="1:14" ht="18" customHeight="1">
      <c r="A53" s="626"/>
      <c r="B53" s="477"/>
      <c r="C53" s="489"/>
      <c r="D53" s="454" t="s">
        <v>476</v>
      </c>
      <c r="E53" s="110"/>
      <c r="F53" s="110"/>
      <c r="G53" s="110"/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76">
        <v>0</v>
      </c>
      <c r="N53" s="176">
        <v>0</v>
      </c>
    </row>
    <row r="54" spans="1:14" ht="18" customHeight="1">
      <c r="A54" s="626"/>
      <c r="B54" s="477"/>
      <c r="C54" s="489"/>
      <c r="D54" s="454" t="s">
        <v>476</v>
      </c>
      <c r="E54" s="110"/>
      <c r="F54" s="110"/>
      <c r="G54" s="110"/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76">
        <v>0</v>
      </c>
      <c r="N54" s="176">
        <v>0</v>
      </c>
    </row>
    <row r="55" spans="1:14" ht="18" customHeight="1">
      <c r="A55" s="626"/>
      <c r="B55" s="477"/>
      <c r="C55" s="489"/>
      <c r="D55" s="454" t="s">
        <v>476</v>
      </c>
      <c r="E55" s="110"/>
      <c r="F55" s="110"/>
      <c r="G55" s="110"/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76">
        <v>0</v>
      </c>
      <c r="N55" s="176">
        <v>0</v>
      </c>
    </row>
    <row r="56" spans="1:14" ht="18" customHeight="1">
      <c r="A56" s="626"/>
      <c r="B56" s="477"/>
      <c r="C56" s="489"/>
      <c r="D56" s="454" t="s">
        <v>476</v>
      </c>
      <c r="E56" s="110"/>
      <c r="F56" s="110"/>
      <c r="G56" s="110"/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76">
        <v>0</v>
      </c>
      <c r="N56" s="176">
        <v>0</v>
      </c>
    </row>
    <row r="57" spans="1:14" ht="18" customHeight="1">
      <c r="A57" s="626"/>
      <c r="B57" s="477"/>
      <c r="C57" s="489"/>
      <c r="D57" s="454" t="s">
        <v>476</v>
      </c>
      <c r="E57" s="110"/>
      <c r="F57" s="110"/>
      <c r="G57" s="110"/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76">
        <v>0</v>
      </c>
      <c r="N57" s="176">
        <v>0</v>
      </c>
    </row>
    <row r="58" spans="1:14" ht="18" customHeight="1">
      <c r="A58" s="626"/>
      <c r="B58" s="477"/>
      <c r="C58" s="489"/>
      <c r="D58" s="454" t="s">
        <v>476</v>
      </c>
      <c r="E58" s="110"/>
      <c r="F58" s="110"/>
      <c r="G58" s="110"/>
      <c r="H58" s="143">
        <v>0</v>
      </c>
      <c r="I58" s="143">
        <v>0</v>
      </c>
      <c r="J58" s="143">
        <v>0</v>
      </c>
      <c r="K58" s="143">
        <v>0</v>
      </c>
      <c r="L58" s="143">
        <v>0</v>
      </c>
      <c r="M58" s="176">
        <v>0</v>
      </c>
      <c r="N58" s="176">
        <v>0</v>
      </c>
    </row>
    <row r="59" spans="1:14" ht="18" customHeight="1">
      <c r="A59" s="626"/>
      <c r="B59" s="477"/>
      <c r="C59" s="489"/>
      <c r="D59" s="454" t="s">
        <v>476</v>
      </c>
      <c r="E59" s="110"/>
      <c r="F59" s="110"/>
      <c r="G59" s="110"/>
      <c r="H59" s="143">
        <v>0</v>
      </c>
      <c r="I59" s="143">
        <v>0</v>
      </c>
      <c r="J59" s="143">
        <v>0</v>
      </c>
      <c r="K59" s="143">
        <v>0</v>
      </c>
      <c r="L59" s="143">
        <v>0</v>
      </c>
      <c r="M59" s="176">
        <v>0</v>
      </c>
      <c r="N59" s="176">
        <v>0</v>
      </c>
    </row>
    <row r="60" spans="1:14" ht="18" customHeight="1">
      <c r="A60" s="626"/>
      <c r="B60" s="477"/>
      <c r="C60" s="489"/>
      <c r="D60" s="454" t="s">
        <v>476</v>
      </c>
      <c r="E60" s="110"/>
      <c r="F60" s="110"/>
      <c r="G60" s="110"/>
      <c r="H60" s="143">
        <v>0</v>
      </c>
      <c r="I60" s="143">
        <v>0</v>
      </c>
      <c r="J60" s="143">
        <v>0</v>
      </c>
      <c r="K60" s="143">
        <v>0</v>
      </c>
      <c r="L60" s="143">
        <v>0</v>
      </c>
      <c r="M60" s="176">
        <v>0</v>
      </c>
      <c r="N60" s="176">
        <v>0</v>
      </c>
    </row>
    <row r="61" spans="1:14" ht="18" customHeight="1">
      <c r="A61" s="626"/>
      <c r="B61" s="477"/>
      <c r="C61" s="489"/>
      <c r="D61" s="454" t="s">
        <v>476</v>
      </c>
      <c r="E61" s="110"/>
      <c r="F61" s="110"/>
      <c r="G61" s="110"/>
      <c r="H61" s="143">
        <v>0</v>
      </c>
      <c r="I61" s="143">
        <v>0</v>
      </c>
      <c r="J61" s="143">
        <v>0</v>
      </c>
      <c r="K61" s="143">
        <v>0</v>
      </c>
      <c r="L61" s="143">
        <v>0</v>
      </c>
      <c r="M61" s="176">
        <v>0</v>
      </c>
      <c r="N61" s="176">
        <v>0</v>
      </c>
    </row>
    <row r="62" spans="1:14" ht="18" customHeight="1">
      <c r="A62" s="626"/>
      <c r="B62" s="477"/>
      <c r="C62" s="489"/>
      <c r="D62" s="454" t="s">
        <v>476</v>
      </c>
      <c r="E62" s="110"/>
      <c r="F62" s="110"/>
      <c r="G62" s="110"/>
      <c r="H62" s="143">
        <v>0</v>
      </c>
      <c r="I62" s="143">
        <v>0</v>
      </c>
      <c r="J62" s="143">
        <v>0</v>
      </c>
      <c r="K62" s="143">
        <v>0</v>
      </c>
      <c r="L62" s="143">
        <v>0</v>
      </c>
      <c r="M62" s="176">
        <v>0</v>
      </c>
      <c r="N62" s="176">
        <v>0</v>
      </c>
    </row>
    <row r="63" spans="1:14" ht="18" customHeight="1">
      <c r="A63" s="626"/>
      <c r="B63" s="477"/>
      <c r="C63" s="489"/>
      <c r="D63" s="454" t="s">
        <v>39</v>
      </c>
      <c r="E63" s="110" t="s">
        <v>277</v>
      </c>
      <c r="F63" s="110"/>
      <c r="G63" s="110"/>
      <c r="H63" s="143">
        <v>0</v>
      </c>
      <c r="I63" s="143">
        <v>0</v>
      </c>
      <c r="J63" s="143">
        <v>0</v>
      </c>
      <c r="K63" s="143">
        <v>0</v>
      </c>
      <c r="L63" s="143">
        <v>0</v>
      </c>
      <c r="M63" s="176">
        <v>0</v>
      </c>
      <c r="N63" s="176">
        <v>0</v>
      </c>
    </row>
    <row r="64" spans="1:14" ht="18" customHeight="1">
      <c r="A64" s="626"/>
      <c r="B64" s="477"/>
      <c r="C64" s="489"/>
      <c r="D64" s="454" t="s">
        <v>278</v>
      </c>
      <c r="E64" s="110" t="s">
        <v>279</v>
      </c>
      <c r="F64" s="110"/>
      <c r="G64" s="110"/>
      <c r="H64" s="143">
        <v>0</v>
      </c>
      <c r="I64" s="143">
        <v>0</v>
      </c>
      <c r="J64" s="143">
        <v>0</v>
      </c>
      <c r="K64" s="143">
        <v>0</v>
      </c>
      <c r="L64" s="143">
        <v>0</v>
      </c>
      <c r="M64" s="176">
        <v>0</v>
      </c>
      <c r="N64" s="176">
        <v>0</v>
      </c>
    </row>
    <row r="65" spans="1:14" ht="18" customHeight="1">
      <c r="A65" s="626"/>
      <c r="B65" s="477"/>
      <c r="C65" s="490" t="s">
        <v>40</v>
      </c>
      <c r="D65" s="491"/>
      <c r="E65" s="110" t="s">
        <v>155</v>
      </c>
      <c r="F65" s="110"/>
      <c r="G65" s="110"/>
      <c r="H65" s="143">
        <v>0</v>
      </c>
      <c r="I65" s="143">
        <v>0</v>
      </c>
      <c r="J65" s="143">
        <v>0</v>
      </c>
      <c r="K65" s="143">
        <v>0</v>
      </c>
      <c r="L65" s="145">
        <v>0</v>
      </c>
      <c r="M65" s="176">
        <v>0</v>
      </c>
      <c r="N65" s="176">
        <v>0</v>
      </c>
    </row>
    <row r="66" spans="1:14" ht="18" customHeight="1" thickBot="1">
      <c r="A66" s="626"/>
      <c r="B66" s="478"/>
      <c r="C66" s="492" t="s">
        <v>41</v>
      </c>
      <c r="D66" s="493"/>
      <c r="E66" s="108" t="s">
        <v>280</v>
      </c>
      <c r="F66" s="108"/>
      <c r="G66" s="108"/>
      <c r="H66" s="145">
        <v>0</v>
      </c>
      <c r="I66" s="145">
        <v>0</v>
      </c>
      <c r="J66" s="145">
        <v>0</v>
      </c>
      <c r="K66" s="145">
        <v>0</v>
      </c>
      <c r="L66" s="143">
        <v>0</v>
      </c>
      <c r="M66" s="177">
        <v>0</v>
      </c>
      <c r="N66" s="177">
        <v>0</v>
      </c>
    </row>
    <row r="67" spans="1:14" ht="18" customHeight="1" thickBot="1">
      <c r="A67" s="626"/>
      <c r="B67" s="485" t="s">
        <v>42</v>
      </c>
      <c r="C67" s="486"/>
      <c r="D67" s="487"/>
      <c r="E67" s="101" t="s">
        <v>281</v>
      </c>
      <c r="F67" s="101"/>
      <c r="G67" s="101"/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f>SUM(M68:M69)+M70+M77+M78+M119+M120+M121+M122+M123+M124+M125+M126+M127</f>
        <v>0</v>
      </c>
      <c r="N67" s="141">
        <f>SUM(N68:N69)+N70+N77+N78+N119+N120+N121+N122+N123+N124+N125+N126+N127</f>
        <v>0</v>
      </c>
    </row>
    <row r="68" spans="1:14" ht="18" customHeight="1">
      <c r="A68" s="626"/>
      <c r="B68" s="607"/>
      <c r="C68" s="481" t="s">
        <v>44</v>
      </c>
      <c r="D68" s="482"/>
      <c r="E68" s="110" t="s">
        <v>285</v>
      </c>
      <c r="F68" s="110"/>
      <c r="G68" s="110"/>
      <c r="H68" s="143">
        <v>0</v>
      </c>
      <c r="I68" s="143">
        <v>0</v>
      </c>
      <c r="J68" s="143">
        <v>0</v>
      </c>
      <c r="K68" s="143">
        <v>0</v>
      </c>
      <c r="L68" s="143">
        <v>0</v>
      </c>
      <c r="M68" s="176">
        <v>0</v>
      </c>
      <c r="N68" s="176">
        <v>0</v>
      </c>
    </row>
    <row r="69" spans="1:14" ht="18" customHeight="1" thickBot="1">
      <c r="A69" s="626"/>
      <c r="B69" s="607"/>
      <c r="C69" s="507" t="s">
        <v>45</v>
      </c>
      <c r="D69" s="508"/>
      <c r="E69" s="108" t="s">
        <v>286</v>
      </c>
      <c r="F69" s="108"/>
      <c r="G69" s="108"/>
      <c r="H69" s="145">
        <v>0</v>
      </c>
      <c r="I69" s="145">
        <v>0</v>
      </c>
      <c r="J69" s="145">
        <v>0</v>
      </c>
      <c r="K69" s="145">
        <v>0</v>
      </c>
      <c r="L69" s="145">
        <v>0</v>
      </c>
      <c r="M69" s="177">
        <v>0</v>
      </c>
      <c r="N69" s="177">
        <v>0</v>
      </c>
    </row>
    <row r="70" spans="1:14" ht="18" customHeight="1" thickBot="1">
      <c r="A70" s="626"/>
      <c r="B70" s="607"/>
      <c r="C70" s="485" t="s">
        <v>46</v>
      </c>
      <c r="D70" s="487"/>
      <c r="E70" s="101" t="s">
        <v>287</v>
      </c>
      <c r="F70" s="101"/>
      <c r="G70" s="101"/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f>SUM(M71:M76)</f>
        <v>0</v>
      </c>
      <c r="N70" s="141">
        <f>SUM(N71:N76)</f>
        <v>0</v>
      </c>
    </row>
    <row r="71" spans="1:14" ht="18" customHeight="1">
      <c r="A71" s="626"/>
      <c r="B71" s="607"/>
      <c r="C71" s="531"/>
      <c r="D71" s="380" t="s">
        <v>47</v>
      </c>
      <c r="E71" s="107" t="s">
        <v>288</v>
      </c>
      <c r="F71" s="107"/>
      <c r="G71" s="107"/>
      <c r="H71" s="147">
        <v>0</v>
      </c>
      <c r="I71" s="147">
        <v>0</v>
      </c>
      <c r="J71" s="147">
        <v>0</v>
      </c>
      <c r="K71" s="147">
        <v>0</v>
      </c>
      <c r="L71" s="147">
        <v>0</v>
      </c>
      <c r="M71" s="179">
        <v>0</v>
      </c>
      <c r="N71" s="179">
        <v>0</v>
      </c>
    </row>
    <row r="72" spans="1:14" ht="18" customHeight="1">
      <c r="A72" s="626"/>
      <c r="B72" s="607"/>
      <c r="C72" s="609"/>
      <c r="D72" s="381" t="s">
        <v>48</v>
      </c>
      <c r="E72" s="110" t="s">
        <v>289</v>
      </c>
      <c r="F72" s="110"/>
      <c r="G72" s="110"/>
      <c r="H72" s="143">
        <v>0</v>
      </c>
      <c r="I72" s="143">
        <v>0</v>
      </c>
      <c r="J72" s="143">
        <v>0</v>
      </c>
      <c r="K72" s="143">
        <v>0</v>
      </c>
      <c r="L72" s="143">
        <v>0</v>
      </c>
      <c r="M72" s="176">
        <v>0</v>
      </c>
      <c r="N72" s="176">
        <v>0</v>
      </c>
    </row>
    <row r="73" spans="1:14" ht="18" customHeight="1">
      <c r="A73" s="626"/>
      <c r="B73" s="607"/>
      <c r="C73" s="609"/>
      <c r="D73" s="381" t="s">
        <v>49</v>
      </c>
      <c r="E73" s="110" t="s">
        <v>290</v>
      </c>
      <c r="F73" s="110"/>
      <c r="G73" s="110"/>
      <c r="H73" s="143">
        <v>0</v>
      </c>
      <c r="I73" s="143">
        <v>0</v>
      </c>
      <c r="J73" s="143">
        <v>0</v>
      </c>
      <c r="K73" s="143">
        <v>0</v>
      </c>
      <c r="L73" s="143">
        <v>0</v>
      </c>
      <c r="M73" s="176">
        <v>0</v>
      </c>
      <c r="N73" s="176">
        <v>0</v>
      </c>
    </row>
    <row r="74" spans="1:14" ht="18" customHeight="1">
      <c r="A74" s="626"/>
      <c r="B74" s="607"/>
      <c r="C74" s="609"/>
      <c r="D74" s="381" t="s">
        <v>50</v>
      </c>
      <c r="E74" s="110" t="s">
        <v>291</v>
      </c>
      <c r="F74" s="110"/>
      <c r="G74" s="110"/>
      <c r="H74" s="143">
        <v>0</v>
      </c>
      <c r="I74" s="143">
        <v>0</v>
      </c>
      <c r="J74" s="143">
        <v>0</v>
      </c>
      <c r="K74" s="143">
        <v>0</v>
      </c>
      <c r="L74" s="143">
        <v>0</v>
      </c>
      <c r="M74" s="176">
        <v>0</v>
      </c>
      <c r="N74" s="176">
        <v>0</v>
      </c>
    </row>
    <row r="75" spans="1:14" ht="18" customHeight="1">
      <c r="A75" s="626"/>
      <c r="B75" s="607"/>
      <c r="C75" s="609"/>
      <c r="D75" s="381" t="s">
        <v>51</v>
      </c>
      <c r="E75" s="110" t="s">
        <v>292</v>
      </c>
      <c r="F75" s="110"/>
      <c r="G75" s="110"/>
      <c r="H75" s="143">
        <v>0</v>
      </c>
      <c r="I75" s="143">
        <v>0</v>
      </c>
      <c r="J75" s="143">
        <v>0</v>
      </c>
      <c r="K75" s="143">
        <v>0</v>
      </c>
      <c r="L75" s="143">
        <v>0</v>
      </c>
      <c r="M75" s="176">
        <v>0</v>
      </c>
      <c r="N75" s="176">
        <v>0</v>
      </c>
    </row>
    <row r="76" spans="1:14" ht="18" customHeight="1">
      <c r="A76" s="626"/>
      <c r="B76" s="607"/>
      <c r="C76" s="610"/>
      <c r="D76" s="381" t="s">
        <v>52</v>
      </c>
      <c r="E76" s="110" t="s">
        <v>293</v>
      </c>
      <c r="F76" s="110"/>
      <c r="G76" s="110"/>
      <c r="H76" s="143">
        <v>0</v>
      </c>
      <c r="I76" s="143">
        <v>0</v>
      </c>
      <c r="J76" s="143">
        <v>0</v>
      </c>
      <c r="K76" s="143">
        <v>0</v>
      </c>
      <c r="L76" s="143">
        <v>0</v>
      </c>
      <c r="M76" s="176">
        <v>0</v>
      </c>
      <c r="N76" s="176">
        <v>0</v>
      </c>
    </row>
    <row r="77" spans="1:14" ht="18" customHeight="1" thickBot="1">
      <c r="A77" s="626"/>
      <c r="B77" s="607"/>
      <c r="C77" s="507" t="s">
        <v>53</v>
      </c>
      <c r="D77" s="508"/>
      <c r="E77" s="108" t="s">
        <v>294</v>
      </c>
      <c r="F77" s="108"/>
      <c r="G77" s="108"/>
      <c r="H77" s="145">
        <v>0</v>
      </c>
      <c r="I77" s="145">
        <v>0</v>
      </c>
      <c r="J77" s="145">
        <v>0</v>
      </c>
      <c r="K77" s="145">
        <v>0</v>
      </c>
      <c r="L77" s="145">
        <v>0</v>
      </c>
      <c r="M77" s="177">
        <v>0</v>
      </c>
      <c r="N77" s="177">
        <v>0</v>
      </c>
    </row>
    <row r="78" spans="1:14" s="22" customFormat="1" ht="18" customHeight="1" thickBot="1">
      <c r="A78" s="626"/>
      <c r="B78" s="607"/>
      <c r="C78" s="485" t="s">
        <v>452</v>
      </c>
      <c r="D78" s="520"/>
      <c r="E78" s="300" t="s">
        <v>295</v>
      </c>
      <c r="F78" s="110"/>
      <c r="G78" s="110"/>
      <c r="H78" s="141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f>SUM(M79:M118)</f>
        <v>0</v>
      </c>
      <c r="N78" s="141">
        <f>SUM(N79:N118)</f>
        <v>0</v>
      </c>
    </row>
    <row r="79" spans="1:14" ht="18" customHeight="1">
      <c r="A79" s="626"/>
      <c r="B79" s="607"/>
      <c r="C79" s="307">
        <v>1</v>
      </c>
      <c r="D79" s="455" t="s">
        <v>485</v>
      </c>
      <c r="E79" s="301"/>
      <c r="F79" s="301"/>
      <c r="G79" s="301"/>
      <c r="H79" s="302">
        <v>0</v>
      </c>
      <c r="I79" s="302">
        <v>0</v>
      </c>
      <c r="J79" s="302">
        <v>0</v>
      </c>
      <c r="K79" s="302">
        <v>0</v>
      </c>
      <c r="L79" s="302">
        <v>0</v>
      </c>
      <c r="M79" s="176">
        <v>0</v>
      </c>
      <c r="N79" s="176">
        <v>0</v>
      </c>
    </row>
    <row r="80" spans="1:14" ht="18" customHeight="1">
      <c r="A80" s="626"/>
      <c r="B80" s="607"/>
      <c r="C80" s="307">
        <v>2</v>
      </c>
      <c r="D80" s="456" t="s">
        <v>486</v>
      </c>
      <c r="E80" s="110"/>
      <c r="F80" s="110"/>
      <c r="G80" s="110"/>
      <c r="H80" s="143">
        <v>0</v>
      </c>
      <c r="I80" s="143">
        <v>0</v>
      </c>
      <c r="J80" s="143">
        <v>0</v>
      </c>
      <c r="K80" s="143">
        <v>0</v>
      </c>
      <c r="L80" s="143">
        <v>0</v>
      </c>
      <c r="M80" s="176">
        <v>0</v>
      </c>
      <c r="N80" s="176">
        <v>0</v>
      </c>
    </row>
    <row r="81" spans="1:14" ht="18" customHeight="1">
      <c r="A81" s="626"/>
      <c r="B81" s="607"/>
      <c r="C81" s="307">
        <v>3</v>
      </c>
      <c r="D81" s="456" t="s">
        <v>513</v>
      </c>
      <c r="E81" s="110"/>
      <c r="F81" s="110"/>
      <c r="G81" s="110"/>
      <c r="H81" s="143">
        <v>0</v>
      </c>
      <c r="I81" s="143">
        <v>0</v>
      </c>
      <c r="J81" s="143">
        <v>0</v>
      </c>
      <c r="K81" s="143">
        <v>0</v>
      </c>
      <c r="L81" s="143">
        <v>0</v>
      </c>
      <c r="M81" s="176">
        <v>0</v>
      </c>
      <c r="N81" s="176">
        <v>0</v>
      </c>
    </row>
    <row r="82" spans="1:14" ht="18" customHeight="1">
      <c r="A82" s="626"/>
      <c r="B82" s="607"/>
      <c r="C82" s="307">
        <v>4</v>
      </c>
      <c r="D82" s="456" t="s">
        <v>487</v>
      </c>
      <c r="E82" s="110"/>
      <c r="F82" s="110"/>
      <c r="G82" s="110"/>
      <c r="H82" s="143">
        <v>0</v>
      </c>
      <c r="I82" s="143">
        <v>0</v>
      </c>
      <c r="J82" s="143">
        <v>0</v>
      </c>
      <c r="K82" s="143">
        <v>0</v>
      </c>
      <c r="L82" s="143">
        <v>0</v>
      </c>
      <c r="M82" s="176">
        <v>0</v>
      </c>
      <c r="N82" s="176">
        <v>0</v>
      </c>
    </row>
    <row r="83" spans="1:14" ht="18" customHeight="1">
      <c r="A83" s="626"/>
      <c r="B83" s="607"/>
      <c r="C83" s="307">
        <v>5</v>
      </c>
      <c r="D83" s="456" t="s">
        <v>511</v>
      </c>
      <c r="E83" s="110"/>
      <c r="F83" s="110"/>
      <c r="G83" s="110"/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76">
        <v>0</v>
      </c>
      <c r="N83" s="176">
        <v>0</v>
      </c>
    </row>
    <row r="84" spans="1:14" ht="18" customHeight="1">
      <c r="A84" s="626"/>
      <c r="B84" s="607"/>
      <c r="C84" s="307">
        <v>6</v>
      </c>
      <c r="D84" s="456" t="s">
        <v>509</v>
      </c>
      <c r="E84" s="110"/>
      <c r="F84" s="110"/>
      <c r="G84" s="110"/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76">
        <v>0</v>
      </c>
      <c r="N84" s="176">
        <v>0</v>
      </c>
    </row>
    <row r="85" spans="1:14" ht="18" customHeight="1">
      <c r="A85" s="626"/>
      <c r="B85" s="607"/>
      <c r="C85" s="307">
        <v>7</v>
      </c>
      <c r="D85" s="456" t="s">
        <v>512</v>
      </c>
      <c r="E85" s="110"/>
      <c r="F85" s="110"/>
      <c r="G85" s="110"/>
      <c r="H85" s="143">
        <v>0</v>
      </c>
      <c r="I85" s="143">
        <v>0</v>
      </c>
      <c r="J85" s="143">
        <v>0</v>
      </c>
      <c r="K85" s="143">
        <v>0</v>
      </c>
      <c r="L85" s="143">
        <v>0</v>
      </c>
      <c r="M85" s="176">
        <v>0</v>
      </c>
      <c r="N85" s="176">
        <v>0</v>
      </c>
    </row>
    <row r="86" spans="1:14" ht="18" customHeight="1">
      <c r="A86" s="626"/>
      <c r="B86" s="607"/>
      <c r="C86" s="307">
        <v>8</v>
      </c>
      <c r="D86" s="456" t="s">
        <v>516</v>
      </c>
      <c r="E86" s="110"/>
      <c r="F86" s="110"/>
      <c r="G86" s="110"/>
      <c r="H86" s="143">
        <v>0</v>
      </c>
      <c r="I86" s="143">
        <v>0</v>
      </c>
      <c r="J86" s="143">
        <v>0</v>
      </c>
      <c r="K86" s="143">
        <v>0</v>
      </c>
      <c r="L86" s="143">
        <v>0</v>
      </c>
      <c r="M86" s="176">
        <v>0</v>
      </c>
      <c r="N86" s="176">
        <v>0</v>
      </c>
    </row>
    <row r="87" spans="1:14" ht="18" customHeight="1">
      <c r="A87" s="626"/>
      <c r="B87" s="607"/>
      <c r="C87" s="307">
        <v>9</v>
      </c>
      <c r="D87" s="456" t="s">
        <v>527</v>
      </c>
      <c r="E87" s="110"/>
      <c r="F87" s="110"/>
      <c r="G87" s="110"/>
      <c r="H87" s="143">
        <v>0</v>
      </c>
      <c r="I87" s="143">
        <v>0</v>
      </c>
      <c r="J87" s="143">
        <v>0</v>
      </c>
      <c r="K87" s="143">
        <v>0</v>
      </c>
      <c r="L87" s="143">
        <v>0</v>
      </c>
      <c r="M87" s="176">
        <v>0</v>
      </c>
      <c r="N87" s="176">
        <v>0</v>
      </c>
    </row>
    <row r="88" spans="1:14" ht="18" customHeight="1">
      <c r="A88" s="626"/>
      <c r="B88" s="607"/>
      <c r="C88" s="307">
        <v>10</v>
      </c>
      <c r="D88" s="456" t="s">
        <v>528</v>
      </c>
      <c r="E88" s="110"/>
      <c r="F88" s="110"/>
      <c r="G88" s="110"/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76">
        <v>0</v>
      </c>
      <c r="N88" s="176">
        <v>0</v>
      </c>
    </row>
    <row r="89" spans="1:14" ht="18" customHeight="1">
      <c r="A89" s="626"/>
      <c r="B89" s="607"/>
      <c r="C89" s="307">
        <v>11</v>
      </c>
      <c r="D89" s="456"/>
      <c r="E89" s="110"/>
      <c r="F89" s="110"/>
      <c r="G89" s="110"/>
      <c r="H89" s="143">
        <v>0</v>
      </c>
      <c r="I89" s="143">
        <v>0</v>
      </c>
      <c r="J89" s="143">
        <v>0</v>
      </c>
      <c r="K89" s="143">
        <v>0</v>
      </c>
      <c r="L89" s="143">
        <v>0</v>
      </c>
      <c r="M89" s="176">
        <v>0</v>
      </c>
      <c r="N89" s="176">
        <v>0</v>
      </c>
    </row>
    <row r="90" spans="1:14" ht="18" customHeight="1">
      <c r="A90" s="626"/>
      <c r="B90" s="607"/>
      <c r="C90" s="307">
        <v>12</v>
      </c>
      <c r="D90" s="456"/>
      <c r="E90" s="110"/>
      <c r="F90" s="110"/>
      <c r="G90" s="110"/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76">
        <v>0</v>
      </c>
      <c r="N90" s="176">
        <v>0</v>
      </c>
    </row>
    <row r="91" spans="1:14" ht="18" customHeight="1">
      <c r="A91" s="626"/>
      <c r="B91" s="607"/>
      <c r="C91" s="307">
        <v>13</v>
      </c>
      <c r="D91" s="456"/>
      <c r="E91" s="110"/>
      <c r="F91" s="110"/>
      <c r="G91" s="110"/>
      <c r="H91" s="143">
        <v>0</v>
      </c>
      <c r="I91" s="143">
        <v>0</v>
      </c>
      <c r="J91" s="143">
        <v>0</v>
      </c>
      <c r="K91" s="143">
        <v>0</v>
      </c>
      <c r="L91" s="143">
        <v>0</v>
      </c>
      <c r="M91" s="176">
        <v>0</v>
      </c>
      <c r="N91" s="176">
        <v>0</v>
      </c>
    </row>
    <row r="92" spans="1:14" ht="18" customHeight="1">
      <c r="A92" s="626"/>
      <c r="B92" s="607"/>
      <c r="C92" s="307">
        <v>14</v>
      </c>
      <c r="D92" s="456"/>
      <c r="E92" s="110"/>
      <c r="F92" s="110"/>
      <c r="G92" s="110"/>
      <c r="H92" s="143">
        <v>0</v>
      </c>
      <c r="I92" s="143">
        <v>0</v>
      </c>
      <c r="J92" s="143">
        <v>0</v>
      </c>
      <c r="K92" s="143">
        <v>0</v>
      </c>
      <c r="L92" s="143">
        <v>0</v>
      </c>
      <c r="M92" s="176">
        <v>0</v>
      </c>
      <c r="N92" s="176">
        <v>0</v>
      </c>
    </row>
    <row r="93" spans="1:14" ht="18" customHeight="1">
      <c r="A93" s="626"/>
      <c r="B93" s="607"/>
      <c r="C93" s="307">
        <v>15</v>
      </c>
      <c r="D93" s="456"/>
      <c r="E93" s="110"/>
      <c r="F93" s="110"/>
      <c r="G93" s="110"/>
      <c r="H93" s="143">
        <v>0</v>
      </c>
      <c r="I93" s="143">
        <v>0</v>
      </c>
      <c r="J93" s="143">
        <v>0</v>
      </c>
      <c r="K93" s="143">
        <v>0</v>
      </c>
      <c r="L93" s="143">
        <v>0</v>
      </c>
      <c r="M93" s="176">
        <v>0</v>
      </c>
      <c r="N93" s="176">
        <v>0</v>
      </c>
    </row>
    <row r="94" spans="1:14" ht="18" customHeight="1">
      <c r="A94" s="626"/>
      <c r="B94" s="607"/>
      <c r="C94" s="307">
        <v>16</v>
      </c>
      <c r="D94" s="456"/>
      <c r="E94" s="110"/>
      <c r="F94" s="110"/>
      <c r="G94" s="110"/>
      <c r="H94" s="143">
        <v>0</v>
      </c>
      <c r="I94" s="143">
        <v>0</v>
      </c>
      <c r="J94" s="143">
        <v>0</v>
      </c>
      <c r="K94" s="143">
        <v>0</v>
      </c>
      <c r="L94" s="143">
        <v>0</v>
      </c>
      <c r="M94" s="176">
        <v>0</v>
      </c>
      <c r="N94" s="176">
        <v>0</v>
      </c>
    </row>
    <row r="95" spans="1:14" ht="18" customHeight="1">
      <c r="A95" s="626"/>
      <c r="B95" s="607"/>
      <c r="C95" s="307">
        <v>17</v>
      </c>
      <c r="D95" s="456"/>
      <c r="E95" s="110"/>
      <c r="F95" s="110"/>
      <c r="G95" s="110"/>
      <c r="H95" s="143">
        <v>0</v>
      </c>
      <c r="I95" s="143">
        <v>0</v>
      </c>
      <c r="J95" s="143">
        <v>0</v>
      </c>
      <c r="K95" s="143">
        <v>0</v>
      </c>
      <c r="L95" s="143">
        <v>0</v>
      </c>
      <c r="M95" s="176">
        <v>0</v>
      </c>
      <c r="N95" s="176">
        <v>0</v>
      </c>
    </row>
    <row r="96" spans="1:14" ht="18" customHeight="1">
      <c r="A96" s="626"/>
      <c r="B96" s="607"/>
      <c r="C96" s="307">
        <v>18</v>
      </c>
      <c r="D96" s="456"/>
      <c r="E96" s="110"/>
      <c r="F96" s="110"/>
      <c r="G96" s="110"/>
      <c r="H96" s="143">
        <v>0</v>
      </c>
      <c r="I96" s="143">
        <v>0</v>
      </c>
      <c r="J96" s="143">
        <v>0</v>
      </c>
      <c r="K96" s="143">
        <v>0</v>
      </c>
      <c r="L96" s="143">
        <v>0</v>
      </c>
      <c r="M96" s="176">
        <v>0</v>
      </c>
      <c r="N96" s="176">
        <v>0</v>
      </c>
    </row>
    <row r="97" spans="1:14" ht="18" customHeight="1">
      <c r="A97" s="626"/>
      <c r="B97" s="607"/>
      <c r="C97" s="307">
        <v>19</v>
      </c>
      <c r="D97" s="456"/>
      <c r="E97" s="110"/>
      <c r="F97" s="110"/>
      <c r="G97" s="110"/>
      <c r="H97" s="143">
        <v>0</v>
      </c>
      <c r="I97" s="143">
        <v>0</v>
      </c>
      <c r="J97" s="143">
        <v>0</v>
      </c>
      <c r="K97" s="143">
        <v>0</v>
      </c>
      <c r="L97" s="143">
        <v>0</v>
      </c>
      <c r="M97" s="176">
        <v>0</v>
      </c>
      <c r="N97" s="176">
        <v>0</v>
      </c>
    </row>
    <row r="98" spans="1:14" ht="18" customHeight="1">
      <c r="A98" s="626"/>
      <c r="B98" s="607"/>
      <c r="C98" s="307">
        <v>20</v>
      </c>
      <c r="D98" s="456"/>
      <c r="E98" s="110"/>
      <c r="F98" s="110"/>
      <c r="G98" s="110"/>
      <c r="H98" s="143">
        <v>0</v>
      </c>
      <c r="I98" s="143">
        <v>0</v>
      </c>
      <c r="J98" s="143">
        <v>0</v>
      </c>
      <c r="K98" s="143">
        <v>0</v>
      </c>
      <c r="L98" s="143">
        <v>0</v>
      </c>
      <c r="M98" s="176">
        <v>0</v>
      </c>
      <c r="N98" s="176">
        <v>0</v>
      </c>
    </row>
    <row r="99" spans="1:14" ht="18" customHeight="1">
      <c r="A99" s="626"/>
      <c r="B99" s="607"/>
      <c r="C99" s="307">
        <v>21</v>
      </c>
      <c r="D99" s="456"/>
      <c r="E99" s="110"/>
      <c r="F99" s="110"/>
      <c r="G99" s="110"/>
      <c r="H99" s="143">
        <v>0</v>
      </c>
      <c r="I99" s="143">
        <v>0</v>
      </c>
      <c r="J99" s="143">
        <v>0</v>
      </c>
      <c r="K99" s="143">
        <v>0</v>
      </c>
      <c r="L99" s="143">
        <v>0</v>
      </c>
      <c r="M99" s="176">
        <v>0</v>
      </c>
      <c r="N99" s="176">
        <v>0</v>
      </c>
    </row>
    <row r="100" spans="1:14" ht="18" customHeight="1">
      <c r="A100" s="626"/>
      <c r="B100" s="607"/>
      <c r="C100" s="307">
        <v>22</v>
      </c>
      <c r="D100" s="456"/>
      <c r="E100" s="110"/>
      <c r="F100" s="110"/>
      <c r="G100" s="110"/>
      <c r="H100" s="143">
        <v>0</v>
      </c>
      <c r="I100" s="143">
        <v>0</v>
      </c>
      <c r="J100" s="143">
        <v>0</v>
      </c>
      <c r="K100" s="143">
        <v>0</v>
      </c>
      <c r="L100" s="143">
        <v>0</v>
      </c>
      <c r="M100" s="176">
        <v>0</v>
      </c>
      <c r="N100" s="176">
        <v>0</v>
      </c>
    </row>
    <row r="101" spans="1:14" ht="18" customHeight="1">
      <c r="A101" s="626"/>
      <c r="B101" s="607"/>
      <c r="C101" s="307">
        <v>23</v>
      </c>
      <c r="D101" s="456"/>
      <c r="E101" s="110"/>
      <c r="F101" s="110"/>
      <c r="G101" s="110"/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76">
        <v>0</v>
      </c>
      <c r="N101" s="176">
        <v>0</v>
      </c>
    </row>
    <row r="102" spans="1:14" ht="18" customHeight="1">
      <c r="A102" s="626"/>
      <c r="B102" s="607"/>
      <c r="C102" s="307">
        <v>24</v>
      </c>
      <c r="D102" s="456"/>
      <c r="E102" s="110"/>
      <c r="F102" s="110"/>
      <c r="G102" s="110"/>
      <c r="H102" s="143">
        <v>0</v>
      </c>
      <c r="I102" s="143">
        <v>0</v>
      </c>
      <c r="J102" s="143">
        <v>0</v>
      </c>
      <c r="K102" s="143">
        <v>0</v>
      </c>
      <c r="L102" s="143">
        <v>0</v>
      </c>
      <c r="M102" s="176">
        <v>0</v>
      </c>
      <c r="N102" s="176">
        <v>0</v>
      </c>
    </row>
    <row r="103" spans="1:14" ht="18" customHeight="1">
      <c r="A103" s="626"/>
      <c r="B103" s="607"/>
      <c r="C103" s="307">
        <v>25</v>
      </c>
      <c r="D103" s="456"/>
      <c r="E103" s="110"/>
      <c r="F103" s="110"/>
      <c r="G103" s="110"/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76">
        <v>0</v>
      </c>
      <c r="N103" s="176">
        <v>0</v>
      </c>
    </row>
    <row r="104" spans="1:14" ht="18" customHeight="1">
      <c r="A104" s="626"/>
      <c r="B104" s="607"/>
      <c r="C104" s="307">
        <v>26</v>
      </c>
      <c r="D104" s="456"/>
      <c r="E104" s="110"/>
      <c r="F104" s="110"/>
      <c r="G104" s="110"/>
      <c r="H104" s="143">
        <v>0</v>
      </c>
      <c r="I104" s="143">
        <v>0</v>
      </c>
      <c r="J104" s="143">
        <v>0</v>
      </c>
      <c r="K104" s="143">
        <v>0</v>
      </c>
      <c r="L104" s="143">
        <v>0</v>
      </c>
      <c r="M104" s="176">
        <v>0</v>
      </c>
      <c r="N104" s="176">
        <v>0</v>
      </c>
    </row>
    <row r="105" spans="1:14" ht="18" customHeight="1">
      <c r="A105" s="626"/>
      <c r="B105" s="607"/>
      <c r="C105" s="307">
        <v>27</v>
      </c>
      <c r="D105" s="456"/>
      <c r="E105" s="110"/>
      <c r="F105" s="110"/>
      <c r="G105" s="110"/>
      <c r="H105" s="143">
        <v>0</v>
      </c>
      <c r="I105" s="143">
        <v>0</v>
      </c>
      <c r="J105" s="143">
        <v>0</v>
      </c>
      <c r="K105" s="143">
        <v>0</v>
      </c>
      <c r="L105" s="143">
        <v>0</v>
      </c>
      <c r="M105" s="176">
        <v>0</v>
      </c>
      <c r="N105" s="176">
        <v>0</v>
      </c>
    </row>
    <row r="106" spans="1:14" ht="18" customHeight="1">
      <c r="A106" s="626"/>
      <c r="B106" s="607"/>
      <c r="C106" s="307">
        <v>28</v>
      </c>
      <c r="D106" s="456"/>
      <c r="E106" s="110"/>
      <c r="F106" s="110"/>
      <c r="G106" s="110"/>
      <c r="H106" s="143">
        <v>0</v>
      </c>
      <c r="I106" s="143">
        <v>0</v>
      </c>
      <c r="J106" s="143">
        <v>0</v>
      </c>
      <c r="K106" s="143">
        <v>0</v>
      </c>
      <c r="L106" s="143">
        <v>0</v>
      </c>
      <c r="M106" s="176">
        <v>0</v>
      </c>
      <c r="N106" s="176">
        <v>0</v>
      </c>
    </row>
    <row r="107" spans="1:14" ht="18" customHeight="1">
      <c r="A107" s="626"/>
      <c r="B107" s="607"/>
      <c r="C107" s="307">
        <v>29</v>
      </c>
      <c r="D107" s="456"/>
      <c r="E107" s="110"/>
      <c r="F107" s="110"/>
      <c r="G107" s="110"/>
      <c r="H107" s="143">
        <v>0</v>
      </c>
      <c r="I107" s="143">
        <v>0</v>
      </c>
      <c r="J107" s="143">
        <v>0</v>
      </c>
      <c r="K107" s="143">
        <v>0</v>
      </c>
      <c r="L107" s="143">
        <v>0</v>
      </c>
      <c r="M107" s="176">
        <v>0</v>
      </c>
      <c r="N107" s="176">
        <v>0</v>
      </c>
    </row>
    <row r="108" spans="1:14" ht="18" customHeight="1">
      <c r="A108" s="626"/>
      <c r="B108" s="607"/>
      <c r="C108" s="307">
        <v>30</v>
      </c>
      <c r="D108" s="456"/>
      <c r="E108" s="110"/>
      <c r="F108" s="110"/>
      <c r="G108" s="110"/>
      <c r="H108" s="143">
        <v>0</v>
      </c>
      <c r="I108" s="143">
        <v>0</v>
      </c>
      <c r="J108" s="143">
        <v>0</v>
      </c>
      <c r="K108" s="143">
        <v>0</v>
      </c>
      <c r="L108" s="143">
        <v>0</v>
      </c>
      <c r="M108" s="176">
        <v>0</v>
      </c>
      <c r="N108" s="176">
        <v>0</v>
      </c>
    </row>
    <row r="109" spans="1:14" ht="18" customHeight="1">
      <c r="A109" s="626"/>
      <c r="B109" s="607"/>
      <c r="C109" s="307">
        <v>31</v>
      </c>
      <c r="D109" s="456"/>
      <c r="E109" s="110"/>
      <c r="F109" s="110"/>
      <c r="G109" s="110"/>
      <c r="H109" s="143">
        <v>0</v>
      </c>
      <c r="I109" s="143">
        <v>0</v>
      </c>
      <c r="J109" s="143">
        <v>0</v>
      </c>
      <c r="K109" s="143">
        <v>0</v>
      </c>
      <c r="L109" s="143">
        <v>0</v>
      </c>
      <c r="M109" s="176">
        <v>0</v>
      </c>
      <c r="N109" s="176">
        <v>0</v>
      </c>
    </row>
    <row r="110" spans="1:14" ht="18" customHeight="1">
      <c r="A110" s="626"/>
      <c r="B110" s="607"/>
      <c r="C110" s="307">
        <v>32</v>
      </c>
      <c r="D110" s="456"/>
      <c r="E110" s="110"/>
      <c r="F110" s="110"/>
      <c r="G110" s="110"/>
      <c r="H110" s="143">
        <v>0</v>
      </c>
      <c r="I110" s="143">
        <v>0</v>
      </c>
      <c r="J110" s="143">
        <v>0</v>
      </c>
      <c r="K110" s="143">
        <v>0</v>
      </c>
      <c r="L110" s="143">
        <v>0</v>
      </c>
      <c r="M110" s="176">
        <v>0</v>
      </c>
      <c r="N110" s="176">
        <v>0</v>
      </c>
    </row>
    <row r="111" spans="1:14" ht="18" customHeight="1">
      <c r="A111" s="626"/>
      <c r="B111" s="607"/>
      <c r="C111" s="307">
        <v>33</v>
      </c>
      <c r="D111" s="456"/>
      <c r="E111" s="110"/>
      <c r="F111" s="110"/>
      <c r="G111" s="110"/>
      <c r="H111" s="143">
        <v>0</v>
      </c>
      <c r="I111" s="143">
        <v>0</v>
      </c>
      <c r="J111" s="143">
        <v>0</v>
      </c>
      <c r="K111" s="143">
        <v>0</v>
      </c>
      <c r="L111" s="143">
        <v>0</v>
      </c>
      <c r="M111" s="176">
        <v>0</v>
      </c>
      <c r="N111" s="176">
        <v>0</v>
      </c>
    </row>
    <row r="112" spans="1:14" ht="18" customHeight="1">
      <c r="A112" s="626"/>
      <c r="B112" s="607"/>
      <c r="C112" s="307">
        <v>34</v>
      </c>
      <c r="D112" s="456"/>
      <c r="E112" s="110"/>
      <c r="F112" s="110"/>
      <c r="G112" s="110"/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76">
        <v>0</v>
      </c>
      <c r="N112" s="176">
        <v>0</v>
      </c>
    </row>
    <row r="113" spans="1:14" ht="18" customHeight="1">
      <c r="A113" s="626"/>
      <c r="B113" s="607"/>
      <c r="C113" s="307">
        <v>35</v>
      </c>
      <c r="D113" s="456"/>
      <c r="E113" s="110"/>
      <c r="F113" s="110"/>
      <c r="G113" s="110"/>
      <c r="H113" s="143">
        <v>0</v>
      </c>
      <c r="I113" s="143">
        <v>0</v>
      </c>
      <c r="J113" s="143">
        <v>0</v>
      </c>
      <c r="K113" s="143">
        <v>0</v>
      </c>
      <c r="L113" s="143">
        <v>0</v>
      </c>
      <c r="M113" s="176">
        <v>0</v>
      </c>
      <c r="N113" s="176">
        <v>0</v>
      </c>
    </row>
    <row r="114" spans="1:14" ht="18" customHeight="1">
      <c r="A114" s="626"/>
      <c r="B114" s="607"/>
      <c r="C114" s="307">
        <v>36</v>
      </c>
      <c r="D114" s="456"/>
      <c r="E114" s="110"/>
      <c r="F114" s="110"/>
      <c r="G114" s="110"/>
      <c r="H114" s="143">
        <v>0</v>
      </c>
      <c r="I114" s="143">
        <v>0</v>
      </c>
      <c r="J114" s="143">
        <v>0</v>
      </c>
      <c r="K114" s="143">
        <v>0</v>
      </c>
      <c r="L114" s="143">
        <v>0</v>
      </c>
      <c r="M114" s="176">
        <v>0</v>
      </c>
      <c r="N114" s="176">
        <v>0</v>
      </c>
    </row>
    <row r="115" spans="1:14" ht="18" customHeight="1">
      <c r="A115" s="626"/>
      <c r="B115" s="607"/>
      <c r="C115" s="307">
        <v>37</v>
      </c>
      <c r="D115" s="456"/>
      <c r="E115" s="110"/>
      <c r="F115" s="110"/>
      <c r="G115" s="110"/>
      <c r="H115" s="143">
        <v>0</v>
      </c>
      <c r="I115" s="143">
        <v>0</v>
      </c>
      <c r="J115" s="143">
        <v>0</v>
      </c>
      <c r="K115" s="143">
        <v>0</v>
      </c>
      <c r="L115" s="143">
        <v>0</v>
      </c>
      <c r="M115" s="176">
        <v>0</v>
      </c>
      <c r="N115" s="176">
        <v>0</v>
      </c>
    </row>
    <row r="116" spans="1:14" ht="18" customHeight="1">
      <c r="A116" s="626"/>
      <c r="B116" s="607"/>
      <c r="C116" s="307">
        <v>38</v>
      </c>
      <c r="D116" s="457"/>
      <c r="E116" s="108"/>
      <c r="F116" s="108"/>
      <c r="G116" s="108"/>
      <c r="H116" s="145">
        <v>0</v>
      </c>
      <c r="I116" s="145">
        <v>0</v>
      </c>
      <c r="J116" s="145">
        <v>0</v>
      </c>
      <c r="K116" s="145">
        <v>0</v>
      </c>
      <c r="L116" s="145">
        <v>0</v>
      </c>
      <c r="M116" s="176">
        <v>0</v>
      </c>
      <c r="N116" s="176">
        <v>0</v>
      </c>
    </row>
    <row r="117" spans="1:14" ht="18" customHeight="1">
      <c r="A117" s="626"/>
      <c r="B117" s="607"/>
      <c r="C117" s="307">
        <v>39</v>
      </c>
      <c r="D117" s="457"/>
      <c r="E117" s="108"/>
      <c r="F117" s="108"/>
      <c r="G117" s="108"/>
      <c r="H117" s="145">
        <v>0</v>
      </c>
      <c r="I117" s="145">
        <v>0</v>
      </c>
      <c r="J117" s="145">
        <v>0</v>
      </c>
      <c r="K117" s="145">
        <v>0</v>
      </c>
      <c r="L117" s="145">
        <v>0</v>
      </c>
      <c r="M117" s="176">
        <v>0</v>
      </c>
      <c r="N117" s="176">
        <v>0</v>
      </c>
    </row>
    <row r="118" spans="1:14" ht="18" customHeight="1" thickBot="1">
      <c r="A118" s="626"/>
      <c r="B118" s="607"/>
      <c r="C118" s="307">
        <v>40</v>
      </c>
      <c r="D118" s="457"/>
      <c r="E118" s="304"/>
      <c r="F118" s="304"/>
      <c r="G118" s="304"/>
      <c r="H118" s="305">
        <v>0</v>
      </c>
      <c r="I118" s="305">
        <v>0</v>
      </c>
      <c r="J118" s="305">
        <v>0</v>
      </c>
      <c r="K118" s="305">
        <v>0</v>
      </c>
      <c r="L118" s="305">
        <v>0</v>
      </c>
      <c r="M118" s="177">
        <v>0</v>
      </c>
      <c r="N118" s="177">
        <v>0</v>
      </c>
    </row>
    <row r="119" spans="1:14" ht="18" customHeight="1">
      <c r="A119" s="626"/>
      <c r="B119" s="607"/>
      <c r="C119" s="623" t="s">
        <v>55</v>
      </c>
      <c r="D119" s="624"/>
      <c r="E119" s="342" t="s">
        <v>296</v>
      </c>
      <c r="F119" s="107"/>
      <c r="G119" s="107"/>
      <c r="H119" s="147">
        <v>0</v>
      </c>
      <c r="I119" s="147">
        <v>0</v>
      </c>
      <c r="J119" s="147">
        <v>0</v>
      </c>
      <c r="K119" s="147">
        <v>0</v>
      </c>
      <c r="L119" s="147">
        <v>0</v>
      </c>
      <c r="M119" s="303">
        <v>0</v>
      </c>
      <c r="N119" s="303">
        <v>0</v>
      </c>
    </row>
    <row r="120" spans="1:14" ht="18" customHeight="1">
      <c r="A120" s="626"/>
      <c r="B120" s="607"/>
      <c r="C120" s="617" t="s">
        <v>56</v>
      </c>
      <c r="D120" s="618"/>
      <c r="E120" s="343" t="s">
        <v>297</v>
      </c>
      <c r="F120" s="110"/>
      <c r="G120" s="110"/>
      <c r="H120" s="143">
        <v>0</v>
      </c>
      <c r="I120" s="143">
        <v>0</v>
      </c>
      <c r="J120" s="143">
        <v>0</v>
      </c>
      <c r="K120" s="143">
        <v>0</v>
      </c>
      <c r="L120" s="143">
        <v>0</v>
      </c>
      <c r="M120" s="176">
        <v>0</v>
      </c>
      <c r="N120" s="176">
        <v>0</v>
      </c>
    </row>
    <row r="121" spans="1:14" ht="18" customHeight="1">
      <c r="A121" s="626"/>
      <c r="B121" s="607"/>
      <c r="C121" s="617" t="s">
        <v>298</v>
      </c>
      <c r="D121" s="618"/>
      <c r="E121" s="343" t="s">
        <v>299</v>
      </c>
      <c r="F121" s="110"/>
      <c r="G121" s="110"/>
      <c r="H121" s="143">
        <v>0</v>
      </c>
      <c r="I121" s="143">
        <v>0</v>
      </c>
      <c r="J121" s="143">
        <v>0</v>
      </c>
      <c r="K121" s="143">
        <v>0</v>
      </c>
      <c r="L121" s="143">
        <v>0</v>
      </c>
      <c r="M121" s="176">
        <v>0</v>
      </c>
      <c r="N121" s="176">
        <v>0</v>
      </c>
    </row>
    <row r="122" spans="1:14" ht="18" customHeight="1">
      <c r="A122" s="626"/>
      <c r="B122" s="607"/>
      <c r="C122" s="617" t="s">
        <v>57</v>
      </c>
      <c r="D122" s="618"/>
      <c r="E122" s="343" t="s">
        <v>300</v>
      </c>
      <c r="F122" s="110"/>
      <c r="G122" s="110"/>
      <c r="H122" s="143">
        <v>0</v>
      </c>
      <c r="I122" s="143">
        <v>0</v>
      </c>
      <c r="J122" s="143">
        <v>0</v>
      </c>
      <c r="K122" s="143">
        <v>0</v>
      </c>
      <c r="L122" s="143">
        <v>0</v>
      </c>
      <c r="M122" s="176">
        <v>0</v>
      </c>
      <c r="N122" s="176">
        <v>0</v>
      </c>
    </row>
    <row r="123" spans="1:14" ht="18" customHeight="1">
      <c r="A123" s="626"/>
      <c r="B123" s="607"/>
      <c r="C123" s="617" t="s">
        <v>58</v>
      </c>
      <c r="D123" s="618"/>
      <c r="E123" s="343" t="s">
        <v>301</v>
      </c>
      <c r="F123" s="110"/>
      <c r="G123" s="110"/>
      <c r="H123" s="143">
        <v>0</v>
      </c>
      <c r="I123" s="143">
        <v>0</v>
      </c>
      <c r="J123" s="143">
        <v>0</v>
      </c>
      <c r="K123" s="143">
        <v>0</v>
      </c>
      <c r="L123" s="143">
        <v>0</v>
      </c>
      <c r="M123" s="176">
        <v>0</v>
      </c>
      <c r="N123" s="176">
        <v>0</v>
      </c>
    </row>
    <row r="124" spans="1:14" ht="18" customHeight="1">
      <c r="A124" s="626"/>
      <c r="B124" s="607"/>
      <c r="C124" s="617" t="s">
        <v>114</v>
      </c>
      <c r="D124" s="618"/>
      <c r="E124" s="343" t="s">
        <v>302</v>
      </c>
      <c r="F124" s="110"/>
      <c r="G124" s="110"/>
      <c r="H124" s="143">
        <v>0</v>
      </c>
      <c r="I124" s="143">
        <v>0</v>
      </c>
      <c r="J124" s="143">
        <v>0</v>
      </c>
      <c r="K124" s="143">
        <v>0</v>
      </c>
      <c r="L124" s="143">
        <v>0</v>
      </c>
      <c r="M124" s="176">
        <v>0</v>
      </c>
      <c r="N124" s="176">
        <v>0</v>
      </c>
    </row>
    <row r="125" spans="1:14" ht="18" customHeight="1">
      <c r="A125" s="626"/>
      <c r="B125" s="607"/>
      <c r="C125" s="617" t="s">
        <v>303</v>
      </c>
      <c r="D125" s="618"/>
      <c r="E125" s="343" t="s">
        <v>304</v>
      </c>
      <c r="F125" s="110"/>
      <c r="G125" s="110"/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76">
        <v>0</v>
      </c>
      <c r="N125" s="176">
        <v>0</v>
      </c>
    </row>
    <row r="126" spans="1:14" ht="18" customHeight="1" thickBot="1">
      <c r="A126" s="626"/>
      <c r="B126" s="607"/>
      <c r="C126" s="619" t="s">
        <v>305</v>
      </c>
      <c r="D126" s="620"/>
      <c r="E126" s="344" t="s">
        <v>306</v>
      </c>
      <c r="F126" s="108"/>
      <c r="G126" s="108"/>
      <c r="H126" s="145">
        <v>0</v>
      </c>
      <c r="I126" s="145">
        <v>0</v>
      </c>
      <c r="J126" s="145">
        <v>0</v>
      </c>
      <c r="K126" s="145">
        <v>0</v>
      </c>
      <c r="L126" s="145">
        <v>0</v>
      </c>
      <c r="M126" s="306">
        <v>0</v>
      </c>
      <c r="N126" s="306">
        <v>0</v>
      </c>
    </row>
    <row r="127" spans="1:14" s="22" customFormat="1" ht="18" customHeight="1" thickBot="1">
      <c r="A127" s="626"/>
      <c r="B127" s="607"/>
      <c r="C127" s="621" t="s">
        <v>453</v>
      </c>
      <c r="D127" s="622"/>
      <c r="E127" s="300" t="s">
        <v>308</v>
      </c>
      <c r="F127" s="300"/>
      <c r="G127" s="300"/>
      <c r="H127" s="141">
        <v>0</v>
      </c>
      <c r="I127" s="141">
        <v>0</v>
      </c>
      <c r="J127" s="141">
        <v>0</v>
      </c>
      <c r="K127" s="141">
        <v>0</v>
      </c>
      <c r="L127" s="141">
        <v>0</v>
      </c>
      <c r="M127" s="141">
        <f>SUM(M128:M167)</f>
        <v>0</v>
      </c>
      <c r="N127" s="141">
        <f>SUM(N128:N167)</f>
        <v>0</v>
      </c>
    </row>
    <row r="128" spans="1:14" ht="18" customHeight="1">
      <c r="A128" s="626"/>
      <c r="B128" s="607"/>
      <c r="C128" s="307">
        <v>1</v>
      </c>
      <c r="D128" s="458" t="s">
        <v>493</v>
      </c>
      <c r="E128" s="107"/>
      <c r="F128" s="107"/>
      <c r="G128" s="107"/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76">
        <v>0</v>
      </c>
      <c r="N128" s="176">
        <v>0</v>
      </c>
    </row>
    <row r="129" spans="1:14" ht="18" customHeight="1">
      <c r="A129" s="626"/>
      <c r="B129" s="607"/>
      <c r="C129" s="307">
        <v>2</v>
      </c>
      <c r="D129" s="458" t="s">
        <v>494</v>
      </c>
      <c r="E129" s="110"/>
      <c r="F129" s="110"/>
      <c r="G129" s="110"/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76">
        <v>0</v>
      </c>
      <c r="N129" s="176">
        <v>0</v>
      </c>
    </row>
    <row r="130" spans="1:14" ht="18" customHeight="1">
      <c r="A130" s="626"/>
      <c r="B130" s="607"/>
      <c r="C130" s="307">
        <v>3</v>
      </c>
      <c r="D130" s="458" t="s">
        <v>495</v>
      </c>
      <c r="E130" s="110"/>
      <c r="F130" s="110"/>
      <c r="G130" s="110"/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76">
        <v>0</v>
      </c>
      <c r="N130" s="176">
        <v>0</v>
      </c>
    </row>
    <row r="131" spans="1:14" ht="18" customHeight="1">
      <c r="A131" s="626"/>
      <c r="B131" s="607"/>
      <c r="C131" s="307">
        <v>4</v>
      </c>
      <c r="D131" s="458" t="s">
        <v>496</v>
      </c>
      <c r="E131" s="110"/>
      <c r="F131" s="110"/>
      <c r="G131" s="110"/>
      <c r="H131" s="143">
        <v>0</v>
      </c>
      <c r="I131" s="143">
        <v>0</v>
      </c>
      <c r="J131" s="143">
        <v>0</v>
      </c>
      <c r="K131" s="143">
        <v>0</v>
      </c>
      <c r="L131" s="143">
        <v>0</v>
      </c>
      <c r="M131" s="176">
        <v>0</v>
      </c>
      <c r="N131" s="176">
        <v>0</v>
      </c>
    </row>
    <row r="132" spans="1:14" ht="18" customHeight="1">
      <c r="A132" s="626"/>
      <c r="B132" s="607"/>
      <c r="C132" s="307">
        <v>5</v>
      </c>
      <c r="D132" s="458" t="s">
        <v>497</v>
      </c>
      <c r="E132" s="110"/>
      <c r="F132" s="110"/>
      <c r="G132" s="110"/>
      <c r="H132" s="143">
        <v>0</v>
      </c>
      <c r="I132" s="143">
        <v>0</v>
      </c>
      <c r="J132" s="143">
        <v>0</v>
      </c>
      <c r="K132" s="143">
        <v>0</v>
      </c>
      <c r="L132" s="143">
        <v>0</v>
      </c>
      <c r="M132" s="176">
        <v>0</v>
      </c>
      <c r="N132" s="176">
        <v>0</v>
      </c>
    </row>
    <row r="133" spans="1:14" ht="18" customHeight="1">
      <c r="A133" s="626"/>
      <c r="B133" s="607"/>
      <c r="C133" s="307">
        <v>6</v>
      </c>
      <c r="D133" s="458" t="s">
        <v>498</v>
      </c>
      <c r="E133" s="110"/>
      <c r="F133" s="110"/>
      <c r="G133" s="110"/>
      <c r="H133" s="143">
        <v>0</v>
      </c>
      <c r="I133" s="143">
        <v>0</v>
      </c>
      <c r="J133" s="143">
        <v>0</v>
      </c>
      <c r="K133" s="143">
        <v>0</v>
      </c>
      <c r="L133" s="143">
        <v>0</v>
      </c>
      <c r="M133" s="176">
        <v>0</v>
      </c>
      <c r="N133" s="176">
        <v>0</v>
      </c>
    </row>
    <row r="134" spans="1:14" ht="18" customHeight="1">
      <c r="A134" s="626"/>
      <c r="B134" s="607"/>
      <c r="C134" s="307">
        <v>7</v>
      </c>
      <c r="D134" s="459" t="s">
        <v>499</v>
      </c>
      <c r="E134" s="110"/>
      <c r="F134" s="110"/>
      <c r="G134" s="110"/>
      <c r="H134" s="143">
        <v>0</v>
      </c>
      <c r="I134" s="143">
        <v>0</v>
      </c>
      <c r="J134" s="143">
        <v>0</v>
      </c>
      <c r="K134" s="143">
        <v>0</v>
      </c>
      <c r="L134" s="143">
        <v>0</v>
      </c>
      <c r="M134" s="176">
        <v>0</v>
      </c>
      <c r="N134" s="176">
        <v>0</v>
      </c>
    </row>
    <row r="135" spans="1:14" ht="18" customHeight="1">
      <c r="A135" s="626"/>
      <c r="B135" s="607"/>
      <c r="C135" s="307">
        <v>8</v>
      </c>
      <c r="D135" s="459" t="s">
        <v>500</v>
      </c>
      <c r="E135" s="110"/>
      <c r="F135" s="110"/>
      <c r="G135" s="110"/>
      <c r="H135" s="143">
        <v>0</v>
      </c>
      <c r="I135" s="143">
        <v>0</v>
      </c>
      <c r="J135" s="143">
        <v>0</v>
      </c>
      <c r="K135" s="143">
        <v>0</v>
      </c>
      <c r="L135" s="143">
        <v>0</v>
      </c>
      <c r="M135" s="176">
        <v>0</v>
      </c>
      <c r="N135" s="176">
        <v>0</v>
      </c>
    </row>
    <row r="136" spans="1:14" ht="18" customHeight="1">
      <c r="A136" s="626"/>
      <c r="B136" s="607"/>
      <c r="C136" s="307">
        <v>9</v>
      </c>
      <c r="D136" s="458" t="s">
        <v>501</v>
      </c>
      <c r="E136" s="110"/>
      <c r="F136" s="110"/>
      <c r="G136" s="110"/>
      <c r="H136" s="143">
        <v>0</v>
      </c>
      <c r="I136" s="143">
        <v>0</v>
      </c>
      <c r="J136" s="143">
        <v>0</v>
      </c>
      <c r="K136" s="143">
        <v>0</v>
      </c>
      <c r="L136" s="143">
        <v>0</v>
      </c>
      <c r="M136" s="176">
        <v>0</v>
      </c>
      <c r="N136" s="176">
        <v>0</v>
      </c>
    </row>
    <row r="137" spans="1:14" ht="18" customHeight="1">
      <c r="A137" s="626"/>
      <c r="B137" s="607"/>
      <c r="C137" s="307">
        <v>10</v>
      </c>
      <c r="D137" s="458" t="s">
        <v>502</v>
      </c>
      <c r="E137" s="110"/>
      <c r="F137" s="110"/>
      <c r="G137" s="110"/>
      <c r="H137" s="143">
        <v>0</v>
      </c>
      <c r="I137" s="143">
        <v>0</v>
      </c>
      <c r="J137" s="143">
        <v>0</v>
      </c>
      <c r="K137" s="143">
        <v>0</v>
      </c>
      <c r="L137" s="143">
        <v>0</v>
      </c>
      <c r="M137" s="176">
        <v>0</v>
      </c>
      <c r="N137" s="176">
        <v>0</v>
      </c>
    </row>
    <row r="138" spans="1:14" ht="18" customHeight="1">
      <c r="A138" s="626"/>
      <c r="B138" s="607"/>
      <c r="C138" s="307">
        <v>11</v>
      </c>
      <c r="D138" s="460" t="s">
        <v>503</v>
      </c>
      <c r="E138" s="110"/>
      <c r="F138" s="110"/>
      <c r="G138" s="110"/>
      <c r="H138" s="143">
        <v>0</v>
      </c>
      <c r="I138" s="143">
        <v>0</v>
      </c>
      <c r="J138" s="143">
        <v>0</v>
      </c>
      <c r="K138" s="143">
        <v>0</v>
      </c>
      <c r="L138" s="143">
        <v>0</v>
      </c>
      <c r="M138" s="176">
        <v>0</v>
      </c>
      <c r="N138" s="176">
        <v>0</v>
      </c>
    </row>
    <row r="139" spans="1:14" ht="18" customHeight="1">
      <c r="A139" s="626"/>
      <c r="B139" s="607"/>
      <c r="C139" s="307">
        <v>12</v>
      </c>
      <c r="D139" s="458" t="s">
        <v>504</v>
      </c>
      <c r="E139" s="110"/>
      <c r="F139" s="110"/>
      <c r="G139" s="110"/>
      <c r="H139" s="143">
        <v>0</v>
      </c>
      <c r="I139" s="143">
        <v>0</v>
      </c>
      <c r="J139" s="143">
        <v>0</v>
      </c>
      <c r="K139" s="143">
        <v>0</v>
      </c>
      <c r="L139" s="143">
        <v>0</v>
      </c>
      <c r="M139" s="176">
        <v>0</v>
      </c>
      <c r="N139" s="176">
        <v>0</v>
      </c>
    </row>
    <row r="140" spans="1:14" ht="18" customHeight="1">
      <c r="A140" s="626"/>
      <c r="B140" s="607"/>
      <c r="C140" s="307">
        <v>13</v>
      </c>
      <c r="D140" s="458" t="s">
        <v>505</v>
      </c>
      <c r="E140" s="110"/>
      <c r="F140" s="110"/>
      <c r="G140" s="110"/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76">
        <v>0</v>
      </c>
      <c r="N140" s="176">
        <v>0</v>
      </c>
    </row>
    <row r="141" spans="1:14" ht="18" customHeight="1">
      <c r="A141" s="626"/>
      <c r="B141" s="607"/>
      <c r="C141" s="307">
        <v>14</v>
      </c>
      <c r="D141" s="458" t="s">
        <v>506</v>
      </c>
      <c r="E141" s="110"/>
      <c r="F141" s="110"/>
      <c r="G141" s="110"/>
      <c r="H141" s="143">
        <v>0</v>
      </c>
      <c r="I141" s="143">
        <v>0</v>
      </c>
      <c r="J141" s="143">
        <v>0</v>
      </c>
      <c r="K141" s="143">
        <v>0</v>
      </c>
      <c r="L141" s="143">
        <v>0</v>
      </c>
      <c r="M141" s="176">
        <v>0</v>
      </c>
      <c r="N141" s="176">
        <v>0</v>
      </c>
    </row>
    <row r="142" spans="1:14" ht="18" customHeight="1">
      <c r="A142" s="626"/>
      <c r="B142" s="607"/>
      <c r="C142" s="307">
        <v>15</v>
      </c>
      <c r="D142" s="458" t="s">
        <v>510</v>
      </c>
      <c r="E142" s="110"/>
      <c r="F142" s="110"/>
      <c r="G142" s="110"/>
      <c r="H142" s="143">
        <v>0</v>
      </c>
      <c r="I142" s="143">
        <v>0</v>
      </c>
      <c r="J142" s="143">
        <v>0</v>
      </c>
      <c r="K142" s="143">
        <v>0</v>
      </c>
      <c r="L142" s="143">
        <v>0</v>
      </c>
      <c r="M142" s="176">
        <v>0</v>
      </c>
      <c r="N142" s="176">
        <v>0</v>
      </c>
    </row>
    <row r="143" spans="1:14" ht="31.5" customHeight="1">
      <c r="A143" s="626"/>
      <c r="B143" s="607"/>
      <c r="C143" s="307">
        <v>16</v>
      </c>
      <c r="D143" s="458" t="s">
        <v>517</v>
      </c>
      <c r="E143" s="110"/>
      <c r="F143" s="110"/>
      <c r="G143" s="110"/>
      <c r="H143" s="143">
        <v>0</v>
      </c>
      <c r="I143" s="143">
        <v>0</v>
      </c>
      <c r="J143" s="143">
        <v>0</v>
      </c>
      <c r="K143" s="143">
        <v>0</v>
      </c>
      <c r="L143" s="143">
        <v>0</v>
      </c>
      <c r="M143" s="176">
        <v>0</v>
      </c>
      <c r="N143" s="176">
        <v>0</v>
      </c>
    </row>
    <row r="144" spans="1:14" ht="18" customHeight="1">
      <c r="A144" s="626"/>
      <c r="B144" s="607"/>
      <c r="C144" s="307">
        <v>17</v>
      </c>
      <c r="D144" s="458" t="s">
        <v>522</v>
      </c>
      <c r="E144" s="110"/>
      <c r="F144" s="110"/>
      <c r="G144" s="110"/>
      <c r="H144" s="143">
        <v>0</v>
      </c>
      <c r="I144" s="143">
        <v>0</v>
      </c>
      <c r="J144" s="143">
        <v>0</v>
      </c>
      <c r="K144" s="143">
        <v>0</v>
      </c>
      <c r="L144" s="143">
        <v>0</v>
      </c>
      <c r="M144" s="176">
        <v>0</v>
      </c>
      <c r="N144" s="176">
        <v>0</v>
      </c>
    </row>
    <row r="145" spans="1:14" ht="18" customHeight="1">
      <c r="A145" s="626"/>
      <c r="B145" s="607"/>
      <c r="C145" s="307">
        <v>18</v>
      </c>
      <c r="D145" s="461" t="s">
        <v>520</v>
      </c>
      <c r="E145" s="110"/>
      <c r="F145" s="110"/>
      <c r="G145" s="110"/>
      <c r="H145" s="143">
        <v>0</v>
      </c>
      <c r="I145" s="143">
        <v>0</v>
      </c>
      <c r="J145" s="143">
        <v>0</v>
      </c>
      <c r="K145" s="143">
        <v>0</v>
      </c>
      <c r="L145" s="143">
        <v>0</v>
      </c>
      <c r="M145" s="176">
        <v>0</v>
      </c>
      <c r="N145" s="176">
        <v>0</v>
      </c>
    </row>
    <row r="146" spans="1:14" ht="18" customHeight="1">
      <c r="A146" s="626"/>
      <c r="B146" s="607"/>
      <c r="C146" s="307">
        <v>19</v>
      </c>
      <c r="D146" s="461" t="s">
        <v>521</v>
      </c>
      <c r="E146" s="110"/>
      <c r="F146" s="110"/>
      <c r="G146" s="110"/>
      <c r="H146" s="143">
        <v>0</v>
      </c>
      <c r="I146" s="143">
        <v>0</v>
      </c>
      <c r="J146" s="143">
        <v>0</v>
      </c>
      <c r="K146" s="143">
        <v>0</v>
      </c>
      <c r="L146" s="143">
        <v>0</v>
      </c>
      <c r="M146" s="176">
        <v>0</v>
      </c>
      <c r="N146" s="176">
        <v>0</v>
      </c>
    </row>
    <row r="147" spans="1:14" ht="18" customHeight="1">
      <c r="A147" s="626"/>
      <c r="B147" s="607"/>
      <c r="C147" s="307">
        <v>20</v>
      </c>
      <c r="D147" s="461" t="s">
        <v>525</v>
      </c>
      <c r="E147" s="110"/>
      <c r="F147" s="110"/>
      <c r="G147" s="110"/>
      <c r="H147" s="143">
        <v>0</v>
      </c>
      <c r="I147" s="143">
        <v>0</v>
      </c>
      <c r="J147" s="143">
        <v>0</v>
      </c>
      <c r="K147" s="143">
        <v>0</v>
      </c>
      <c r="L147" s="143">
        <v>0</v>
      </c>
      <c r="M147" s="176">
        <v>0</v>
      </c>
      <c r="N147" s="176">
        <v>0</v>
      </c>
    </row>
    <row r="148" spans="1:14" ht="18" customHeight="1">
      <c r="A148" s="626"/>
      <c r="B148" s="607"/>
      <c r="C148" s="307">
        <v>21</v>
      </c>
      <c r="D148" s="461" t="s">
        <v>524</v>
      </c>
      <c r="E148" s="110"/>
      <c r="F148" s="110"/>
      <c r="G148" s="110"/>
      <c r="H148" s="143">
        <v>0</v>
      </c>
      <c r="I148" s="143">
        <v>0</v>
      </c>
      <c r="J148" s="143">
        <v>0</v>
      </c>
      <c r="K148" s="143">
        <v>0</v>
      </c>
      <c r="L148" s="143">
        <v>0</v>
      </c>
      <c r="M148" s="176">
        <v>0</v>
      </c>
      <c r="N148" s="176">
        <v>0</v>
      </c>
    </row>
    <row r="149" spans="1:14" ht="18" customHeight="1">
      <c r="A149" s="626"/>
      <c r="B149" s="607"/>
      <c r="C149" s="307">
        <v>22</v>
      </c>
      <c r="D149" s="458" t="s">
        <v>526</v>
      </c>
      <c r="E149" s="110"/>
      <c r="F149" s="110"/>
      <c r="G149" s="110"/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76">
        <v>0</v>
      </c>
      <c r="N149" s="176">
        <v>0</v>
      </c>
    </row>
    <row r="150" spans="1:14" ht="18" customHeight="1">
      <c r="A150" s="626"/>
      <c r="B150" s="607"/>
      <c r="C150" s="307">
        <v>23</v>
      </c>
      <c r="D150" s="459"/>
      <c r="E150" s="110"/>
      <c r="F150" s="110"/>
      <c r="G150" s="110"/>
      <c r="H150" s="143">
        <v>0</v>
      </c>
      <c r="I150" s="143">
        <v>0</v>
      </c>
      <c r="J150" s="143">
        <v>0</v>
      </c>
      <c r="K150" s="143">
        <v>0</v>
      </c>
      <c r="L150" s="143">
        <v>0</v>
      </c>
      <c r="M150" s="176">
        <v>0</v>
      </c>
      <c r="N150" s="176">
        <v>0</v>
      </c>
    </row>
    <row r="151" spans="1:14" ht="18" customHeight="1">
      <c r="A151" s="626"/>
      <c r="B151" s="607"/>
      <c r="C151" s="307">
        <v>24</v>
      </c>
      <c r="D151" s="459"/>
      <c r="E151" s="110"/>
      <c r="F151" s="110"/>
      <c r="G151" s="110"/>
      <c r="H151" s="143">
        <v>0</v>
      </c>
      <c r="I151" s="143">
        <v>0</v>
      </c>
      <c r="J151" s="143">
        <v>0</v>
      </c>
      <c r="K151" s="143">
        <v>0</v>
      </c>
      <c r="L151" s="143">
        <v>0</v>
      </c>
      <c r="M151" s="176">
        <v>0</v>
      </c>
      <c r="N151" s="176">
        <v>0</v>
      </c>
    </row>
    <row r="152" spans="1:14" ht="18" customHeight="1">
      <c r="A152" s="626"/>
      <c r="B152" s="607"/>
      <c r="C152" s="307">
        <v>25</v>
      </c>
      <c r="D152" s="459"/>
      <c r="E152" s="110"/>
      <c r="F152" s="110"/>
      <c r="G152" s="110"/>
      <c r="H152" s="143">
        <v>0</v>
      </c>
      <c r="I152" s="143">
        <v>0</v>
      </c>
      <c r="J152" s="143">
        <v>0</v>
      </c>
      <c r="K152" s="143">
        <v>0</v>
      </c>
      <c r="L152" s="143">
        <v>0</v>
      </c>
      <c r="M152" s="176">
        <v>0</v>
      </c>
      <c r="N152" s="176">
        <v>0</v>
      </c>
    </row>
    <row r="153" spans="1:14" ht="18" customHeight="1">
      <c r="A153" s="626"/>
      <c r="B153" s="607"/>
      <c r="C153" s="307">
        <v>26</v>
      </c>
      <c r="D153" s="459"/>
      <c r="E153" s="110"/>
      <c r="F153" s="110"/>
      <c r="G153" s="110"/>
      <c r="H153" s="143">
        <v>0</v>
      </c>
      <c r="I153" s="143">
        <v>0</v>
      </c>
      <c r="J153" s="143">
        <v>0</v>
      </c>
      <c r="K153" s="143">
        <v>0</v>
      </c>
      <c r="L153" s="143">
        <v>0</v>
      </c>
      <c r="M153" s="176">
        <v>0</v>
      </c>
      <c r="N153" s="176">
        <v>0</v>
      </c>
    </row>
    <row r="154" spans="1:14" ht="18" customHeight="1">
      <c r="A154" s="626"/>
      <c r="B154" s="607"/>
      <c r="C154" s="307">
        <v>27</v>
      </c>
      <c r="D154" s="459"/>
      <c r="E154" s="110"/>
      <c r="F154" s="110"/>
      <c r="G154" s="110"/>
      <c r="H154" s="143">
        <v>0</v>
      </c>
      <c r="I154" s="143">
        <v>0</v>
      </c>
      <c r="J154" s="143">
        <v>0</v>
      </c>
      <c r="K154" s="143">
        <v>0</v>
      </c>
      <c r="L154" s="143">
        <v>0</v>
      </c>
      <c r="M154" s="176">
        <v>0</v>
      </c>
      <c r="N154" s="176">
        <v>0</v>
      </c>
    </row>
    <row r="155" spans="1:14" ht="18" customHeight="1">
      <c r="A155" s="626"/>
      <c r="B155" s="607"/>
      <c r="C155" s="307">
        <v>28</v>
      </c>
      <c r="D155" s="459"/>
      <c r="E155" s="110"/>
      <c r="F155" s="110"/>
      <c r="G155" s="110"/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76">
        <v>0</v>
      </c>
      <c r="N155" s="176">
        <v>0</v>
      </c>
    </row>
    <row r="156" spans="1:14" ht="18" customHeight="1">
      <c r="A156" s="626"/>
      <c r="B156" s="607"/>
      <c r="C156" s="307">
        <v>29</v>
      </c>
      <c r="D156" s="459"/>
      <c r="E156" s="110"/>
      <c r="F156" s="110"/>
      <c r="G156" s="110"/>
      <c r="H156" s="143">
        <v>0</v>
      </c>
      <c r="I156" s="143">
        <v>0</v>
      </c>
      <c r="J156" s="143">
        <v>0</v>
      </c>
      <c r="K156" s="143">
        <v>0</v>
      </c>
      <c r="L156" s="143">
        <v>0</v>
      </c>
      <c r="M156" s="176">
        <v>0</v>
      </c>
      <c r="N156" s="176">
        <v>0</v>
      </c>
    </row>
    <row r="157" spans="1:14" ht="18" customHeight="1">
      <c r="A157" s="626"/>
      <c r="B157" s="607"/>
      <c r="C157" s="307">
        <v>30</v>
      </c>
      <c r="D157" s="459"/>
      <c r="E157" s="110"/>
      <c r="F157" s="110"/>
      <c r="G157" s="110"/>
      <c r="H157" s="143">
        <v>0</v>
      </c>
      <c r="I157" s="143">
        <v>0</v>
      </c>
      <c r="J157" s="143">
        <v>0</v>
      </c>
      <c r="K157" s="143">
        <v>0</v>
      </c>
      <c r="L157" s="143">
        <v>0</v>
      </c>
      <c r="M157" s="176">
        <v>0</v>
      </c>
      <c r="N157" s="176">
        <v>0</v>
      </c>
    </row>
    <row r="158" spans="1:14" ht="18" customHeight="1">
      <c r="A158" s="626"/>
      <c r="B158" s="607"/>
      <c r="C158" s="307">
        <v>31</v>
      </c>
      <c r="D158" s="459"/>
      <c r="E158" s="110"/>
      <c r="F158" s="110"/>
      <c r="G158" s="110"/>
      <c r="H158" s="143">
        <v>0</v>
      </c>
      <c r="I158" s="143">
        <v>0</v>
      </c>
      <c r="J158" s="143">
        <v>0</v>
      </c>
      <c r="K158" s="143">
        <v>0</v>
      </c>
      <c r="L158" s="143">
        <v>0</v>
      </c>
      <c r="M158" s="176">
        <v>0</v>
      </c>
      <c r="N158" s="176">
        <v>0</v>
      </c>
    </row>
    <row r="159" spans="1:14" ht="18" customHeight="1">
      <c r="A159" s="626"/>
      <c r="B159" s="607"/>
      <c r="C159" s="307">
        <v>32</v>
      </c>
      <c r="D159" s="459"/>
      <c r="E159" s="110"/>
      <c r="F159" s="110"/>
      <c r="G159" s="110"/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76">
        <v>0</v>
      </c>
      <c r="N159" s="176">
        <v>0</v>
      </c>
    </row>
    <row r="160" spans="1:14" ht="18" customHeight="1">
      <c r="A160" s="626"/>
      <c r="B160" s="607"/>
      <c r="C160" s="307">
        <v>33</v>
      </c>
      <c r="D160" s="459"/>
      <c r="E160" s="110"/>
      <c r="F160" s="110"/>
      <c r="G160" s="110"/>
      <c r="H160" s="143">
        <v>0</v>
      </c>
      <c r="I160" s="143">
        <v>0</v>
      </c>
      <c r="J160" s="143">
        <v>0</v>
      </c>
      <c r="K160" s="143">
        <v>0</v>
      </c>
      <c r="L160" s="143">
        <v>0</v>
      </c>
      <c r="M160" s="176">
        <v>0</v>
      </c>
      <c r="N160" s="176">
        <v>0</v>
      </c>
    </row>
    <row r="161" spans="1:14" ht="18" customHeight="1">
      <c r="A161" s="626"/>
      <c r="B161" s="607"/>
      <c r="C161" s="307">
        <v>34</v>
      </c>
      <c r="D161" s="459"/>
      <c r="E161" s="110"/>
      <c r="F161" s="110"/>
      <c r="G161" s="110"/>
      <c r="H161" s="143">
        <v>0</v>
      </c>
      <c r="I161" s="143">
        <v>0</v>
      </c>
      <c r="J161" s="143">
        <v>0</v>
      </c>
      <c r="K161" s="143">
        <v>0</v>
      </c>
      <c r="L161" s="143">
        <v>0</v>
      </c>
      <c r="M161" s="176">
        <v>0</v>
      </c>
      <c r="N161" s="176">
        <v>0</v>
      </c>
    </row>
    <row r="162" spans="1:14" ht="18" customHeight="1">
      <c r="A162" s="626"/>
      <c r="B162" s="607"/>
      <c r="C162" s="307">
        <v>35</v>
      </c>
      <c r="D162" s="459"/>
      <c r="E162" s="110"/>
      <c r="F162" s="110"/>
      <c r="G162" s="110"/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76">
        <v>0</v>
      </c>
      <c r="N162" s="176">
        <v>0</v>
      </c>
    </row>
    <row r="163" spans="1:14" ht="18" customHeight="1">
      <c r="A163" s="626"/>
      <c r="B163" s="607"/>
      <c r="C163" s="307">
        <v>36</v>
      </c>
      <c r="D163" s="459"/>
      <c r="E163" s="110"/>
      <c r="F163" s="110"/>
      <c r="G163" s="110"/>
      <c r="H163" s="143">
        <v>0</v>
      </c>
      <c r="I163" s="143">
        <v>0</v>
      </c>
      <c r="J163" s="143">
        <v>0</v>
      </c>
      <c r="K163" s="143">
        <v>0</v>
      </c>
      <c r="L163" s="143">
        <v>0</v>
      </c>
      <c r="M163" s="176">
        <v>0</v>
      </c>
      <c r="N163" s="176">
        <v>0</v>
      </c>
    </row>
    <row r="164" spans="1:14" ht="18" customHeight="1">
      <c r="A164" s="626"/>
      <c r="B164" s="607"/>
      <c r="C164" s="307">
        <v>37</v>
      </c>
      <c r="D164" s="459"/>
      <c r="E164" s="110"/>
      <c r="F164" s="110"/>
      <c r="G164" s="110"/>
      <c r="H164" s="143">
        <v>0</v>
      </c>
      <c r="I164" s="143">
        <v>0</v>
      </c>
      <c r="J164" s="143">
        <v>0</v>
      </c>
      <c r="K164" s="143">
        <v>0</v>
      </c>
      <c r="L164" s="143">
        <v>0</v>
      </c>
      <c r="M164" s="176">
        <v>0</v>
      </c>
      <c r="N164" s="176">
        <v>0</v>
      </c>
    </row>
    <row r="165" spans="1:14" ht="18" customHeight="1">
      <c r="A165" s="626"/>
      <c r="B165" s="607"/>
      <c r="C165" s="307">
        <v>38</v>
      </c>
      <c r="D165" s="459"/>
      <c r="E165" s="110"/>
      <c r="F165" s="110"/>
      <c r="G165" s="110"/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76">
        <v>0</v>
      </c>
      <c r="N165" s="176">
        <v>0</v>
      </c>
    </row>
    <row r="166" spans="1:14" ht="18" customHeight="1">
      <c r="A166" s="626"/>
      <c r="B166" s="607"/>
      <c r="C166" s="307">
        <v>39</v>
      </c>
      <c r="D166" s="459"/>
      <c r="E166" s="110"/>
      <c r="F166" s="110"/>
      <c r="G166" s="110"/>
      <c r="H166" s="143">
        <v>0</v>
      </c>
      <c r="I166" s="143">
        <v>0</v>
      </c>
      <c r="J166" s="143">
        <v>0</v>
      </c>
      <c r="K166" s="143">
        <v>0</v>
      </c>
      <c r="L166" s="143">
        <v>0</v>
      </c>
      <c r="M166" s="176">
        <v>0</v>
      </c>
      <c r="N166" s="176">
        <v>0</v>
      </c>
    </row>
    <row r="167" spans="1:14" ht="18" customHeight="1" thickBot="1">
      <c r="A167" s="627"/>
      <c r="B167" s="608"/>
      <c r="C167" s="307">
        <v>40</v>
      </c>
      <c r="D167" s="459"/>
      <c r="E167" s="110"/>
      <c r="F167" s="304"/>
      <c r="G167" s="304"/>
      <c r="H167" s="143">
        <v>0</v>
      </c>
      <c r="I167" s="143">
        <v>0</v>
      </c>
      <c r="J167" s="143">
        <v>0</v>
      </c>
      <c r="K167" s="143">
        <v>0</v>
      </c>
      <c r="L167" s="143">
        <v>0</v>
      </c>
      <c r="M167" s="176">
        <v>0</v>
      </c>
      <c r="N167" s="176">
        <v>0</v>
      </c>
    </row>
    <row r="168" spans="1:14" ht="18" customHeight="1" thickBot="1">
      <c r="A168" s="611" t="s">
        <v>454</v>
      </c>
      <c r="B168" s="612"/>
      <c r="C168" s="612"/>
      <c r="D168" s="613"/>
      <c r="E168" s="100" t="s">
        <v>311</v>
      </c>
      <c r="F168" s="304"/>
      <c r="G168" s="304"/>
      <c r="H168" s="152">
        <v>0</v>
      </c>
      <c r="I168" s="152">
        <v>0</v>
      </c>
      <c r="J168" s="152">
        <v>0</v>
      </c>
      <c r="K168" s="152">
        <v>0</v>
      </c>
      <c r="L168" s="152">
        <v>0</v>
      </c>
      <c r="M168" s="152">
        <f>SUM(M169:M178)</f>
        <v>0</v>
      </c>
      <c r="N168" s="152">
        <f>SUM(N169:N178)</f>
        <v>0</v>
      </c>
    </row>
    <row r="169" spans="1:14" ht="18" customHeight="1">
      <c r="A169" s="531"/>
      <c r="B169" s="384" t="s">
        <v>312</v>
      </c>
      <c r="C169" s="384"/>
      <c r="D169" s="385"/>
      <c r="E169" s="107" t="s">
        <v>313</v>
      </c>
      <c r="F169" s="107"/>
      <c r="G169" s="107"/>
      <c r="H169" s="161">
        <v>0</v>
      </c>
      <c r="I169" s="161">
        <v>0</v>
      </c>
      <c r="J169" s="161">
        <v>0</v>
      </c>
      <c r="K169" s="161">
        <v>0</v>
      </c>
      <c r="L169" s="161">
        <v>0</v>
      </c>
      <c r="M169" s="182">
        <v>0</v>
      </c>
      <c r="N169" s="182">
        <v>0</v>
      </c>
    </row>
    <row r="170" spans="1:14" ht="18" customHeight="1">
      <c r="A170" s="515"/>
      <c r="B170" s="384" t="s">
        <v>314</v>
      </c>
      <c r="C170" s="384"/>
      <c r="D170" s="385"/>
      <c r="E170" s="110" t="s">
        <v>315</v>
      </c>
      <c r="F170" s="110"/>
      <c r="G170" s="110"/>
      <c r="H170" s="163">
        <v>0</v>
      </c>
      <c r="I170" s="163">
        <v>0</v>
      </c>
      <c r="J170" s="163">
        <v>0</v>
      </c>
      <c r="K170" s="163">
        <v>0</v>
      </c>
      <c r="L170" s="163">
        <v>0</v>
      </c>
      <c r="M170" s="183">
        <v>0</v>
      </c>
      <c r="N170" s="183">
        <v>0</v>
      </c>
    </row>
    <row r="171" spans="1:14" ht="18" customHeight="1">
      <c r="A171" s="515"/>
      <c r="B171" s="384" t="s">
        <v>316</v>
      </c>
      <c r="C171" s="384"/>
      <c r="D171" s="385"/>
      <c r="E171" s="110" t="s">
        <v>317</v>
      </c>
      <c r="F171" s="110"/>
      <c r="G171" s="110"/>
      <c r="H171" s="163">
        <v>0</v>
      </c>
      <c r="I171" s="163">
        <v>0</v>
      </c>
      <c r="J171" s="163">
        <v>0</v>
      </c>
      <c r="K171" s="163">
        <v>0</v>
      </c>
      <c r="L171" s="163">
        <v>0</v>
      </c>
      <c r="M171" s="183">
        <v>0</v>
      </c>
      <c r="N171" s="183">
        <v>0</v>
      </c>
    </row>
    <row r="172" spans="1:14" ht="18" customHeight="1">
      <c r="A172" s="515"/>
      <c r="B172" s="384" t="s">
        <v>318</v>
      </c>
      <c r="C172" s="384"/>
      <c r="D172" s="385"/>
      <c r="E172" s="110" t="s">
        <v>319</v>
      </c>
      <c r="F172" s="110"/>
      <c r="G172" s="110"/>
      <c r="H172" s="163">
        <v>0</v>
      </c>
      <c r="I172" s="163">
        <v>0</v>
      </c>
      <c r="J172" s="163">
        <v>0</v>
      </c>
      <c r="K172" s="163">
        <v>0</v>
      </c>
      <c r="L172" s="163">
        <v>0</v>
      </c>
      <c r="M172" s="183">
        <v>0</v>
      </c>
      <c r="N172" s="183">
        <v>0</v>
      </c>
    </row>
    <row r="173" spans="1:14" ht="18" customHeight="1">
      <c r="A173" s="515"/>
      <c r="B173" s="384" t="s">
        <v>320</v>
      </c>
      <c r="C173" s="384"/>
      <c r="D173" s="385"/>
      <c r="E173" s="110" t="s">
        <v>321</v>
      </c>
      <c r="F173" s="110"/>
      <c r="G173" s="110"/>
      <c r="H173" s="163">
        <v>0</v>
      </c>
      <c r="I173" s="163">
        <v>0</v>
      </c>
      <c r="J173" s="163">
        <v>0</v>
      </c>
      <c r="K173" s="163">
        <v>0</v>
      </c>
      <c r="L173" s="163">
        <v>0</v>
      </c>
      <c r="M173" s="183">
        <v>0</v>
      </c>
      <c r="N173" s="183">
        <v>0</v>
      </c>
    </row>
    <row r="174" spans="1:14" ht="18" customHeight="1">
      <c r="A174" s="515"/>
      <c r="B174" s="384" t="s">
        <v>322</v>
      </c>
      <c r="C174" s="384"/>
      <c r="D174" s="385"/>
      <c r="E174" s="110" t="s">
        <v>323</v>
      </c>
      <c r="F174" s="110"/>
      <c r="G174" s="110"/>
      <c r="H174" s="163">
        <v>0</v>
      </c>
      <c r="I174" s="163">
        <v>0</v>
      </c>
      <c r="J174" s="163">
        <v>0</v>
      </c>
      <c r="K174" s="163">
        <v>0</v>
      </c>
      <c r="L174" s="163">
        <v>0</v>
      </c>
      <c r="M174" s="183">
        <v>0</v>
      </c>
      <c r="N174" s="183">
        <v>0</v>
      </c>
    </row>
    <row r="175" spans="1:14" ht="18" customHeight="1">
      <c r="A175" s="515"/>
      <c r="B175" s="384" t="s">
        <v>324</v>
      </c>
      <c r="C175" s="384"/>
      <c r="D175" s="385"/>
      <c r="E175" s="110" t="s">
        <v>325</v>
      </c>
      <c r="F175" s="110"/>
      <c r="G175" s="110"/>
      <c r="H175" s="163">
        <v>0</v>
      </c>
      <c r="I175" s="163">
        <v>0</v>
      </c>
      <c r="J175" s="163">
        <v>0</v>
      </c>
      <c r="K175" s="163">
        <v>0</v>
      </c>
      <c r="L175" s="163">
        <v>0</v>
      </c>
      <c r="M175" s="183">
        <v>0</v>
      </c>
      <c r="N175" s="183">
        <v>0</v>
      </c>
    </row>
    <row r="176" spans="1:14" ht="18" customHeight="1">
      <c r="A176" s="515"/>
      <c r="B176" s="384" t="s">
        <v>326</v>
      </c>
      <c r="C176" s="384"/>
      <c r="D176" s="385"/>
      <c r="E176" s="110" t="s">
        <v>327</v>
      </c>
      <c r="F176" s="110"/>
      <c r="G176" s="110"/>
      <c r="H176" s="163">
        <v>0</v>
      </c>
      <c r="I176" s="163">
        <v>0</v>
      </c>
      <c r="J176" s="163">
        <v>0</v>
      </c>
      <c r="K176" s="163">
        <v>0</v>
      </c>
      <c r="L176" s="163">
        <v>0</v>
      </c>
      <c r="M176" s="183">
        <v>0</v>
      </c>
      <c r="N176" s="183">
        <v>0</v>
      </c>
    </row>
    <row r="177" spans="1:14" ht="18" customHeight="1">
      <c r="A177" s="515"/>
      <c r="B177" s="384" t="s">
        <v>328</v>
      </c>
      <c r="C177" s="384"/>
      <c r="D177" s="385"/>
      <c r="E177" s="110" t="s">
        <v>329</v>
      </c>
      <c r="F177" s="110"/>
      <c r="G177" s="110"/>
      <c r="H177" s="163">
        <v>0</v>
      </c>
      <c r="I177" s="163">
        <v>0</v>
      </c>
      <c r="J177" s="163">
        <v>0</v>
      </c>
      <c r="K177" s="163">
        <v>0</v>
      </c>
      <c r="L177" s="163">
        <v>0</v>
      </c>
      <c r="M177" s="183">
        <v>0</v>
      </c>
      <c r="N177" s="183">
        <v>0</v>
      </c>
    </row>
    <row r="178" spans="1:14" ht="18" customHeight="1" thickBot="1">
      <c r="A178" s="532"/>
      <c r="B178" s="384" t="s">
        <v>330</v>
      </c>
      <c r="C178" s="384"/>
      <c r="D178" s="385"/>
      <c r="E178" s="108" t="s">
        <v>331</v>
      </c>
      <c r="F178" s="304"/>
      <c r="G178" s="304"/>
      <c r="H178" s="163">
        <v>0</v>
      </c>
      <c r="I178" s="163">
        <v>0</v>
      </c>
      <c r="J178" s="163">
        <v>0</v>
      </c>
      <c r="K178" s="163">
        <v>0</v>
      </c>
      <c r="L178" s="163">
        <v>0</v>
      </c>
      <c r="M178" s="183">
        <v>0</v>
      </c>
      <c r="N178" s="183">
        <v>0</v>
      </c>
    </row>
    <row r="179" spans="1:14" ht="18" customHeight="1" thickBot="1">
      <c r="A179" s="611" t="s">
        <v>455</v>
      </c>
      <c r="B179" s="612"/>
      <c r="C179" s="612"/>
      <c r="D179" s="613"/>
      <c r="E179" s="100" t="s">
        <v>332</v>
      </c>
      <c r="F179" s="304"/>
      <c r="G179" s="304"/>
      <c r="H179" s="152">
        <v>0</v>
      </c>
      <c r="I179" s="152">
        <v>0</v>
      </c>
      <c r="J179" s="152">
        <v>0</v>
      </c>
      <c r="K179" s="152">
        <v>10.311</v>
      </c>
      <c r="L179" s="152">
        <v>10.54</v>
      </c>
      <c r="M179" s="152">
        <f>SUM(M180:M188)+M192</f>
        <v>0</v>
      </c>
      <c r="N179" s="152">
        <f>SUM(N180:N188)+N192</f>
        <v>0</v>
      </c>
    </row>
    <row r="180" spans="1:14" ht="18" customHeight="1">
      <c r="A180" s="614"/>
      <c r="B180" s="309" t="s">
        <v>333</v>
      </c>
      <c r="C180" s="309"/>
      <c r="D180" s="310"/>
      <c r="E180" s="301" t="s">
        <v>334</v>
      </c>
      <c r="F180" s="301"/>
      <c r="G180" s="301"/>
      <c r="H180" s="302">
        <v>0</v>
      </c>
      <c r="I180" s="302">
        <v>0</v>
      </c>
      <c r="J180" s="302">
        <v>0</v>
      </c>
      <c r="K180" s="302">
        <v>0</v>
      </c>
      <c r="L180" s="302">
        <v>0</v>
      </c>
      <c r="M180" s="176">
        <v>0</v>
      </c>
      <c r="N180" s="176">
        <v>0</v>
      </c>
    </row>
    <row r="181" spans="1:14" ht="18" customHeight="1">
      <c r="A181" s="615"/>
      <c r="B181" s="384" t="s">
        <v>335</v>
      </c>
      <c r="C181" s="384"/>
      <c r="D181" s="385"/>
      <c r="E181" s="110" t="s">
        <v>336</v>
      </c>
      <c r="F181" s="110"/>
      <c r="G181" s="110"/>
      <c r="H181" s="143">
        <v>0</v>
      </c>
      <c r="I181" s="143">
        <v>0</v>
      </c>
      <c r="J181" s="143">
        <v>0</v>
      </c>
      <c r="K181" s="143">
        <v>0</v>
      </c>
      <c r="L181" s="143">
        <v>0</v>
      </c>
      <c r="M181" s="176">
        <v>0</v>
      </c>
      <c r="N181" s="176">
        <v>0</v>
      </c>
    </row>
    <row r="182" spans="1:14" ht="18" customHeight="1">
      <c r="A182" s="615"/>
      <c r="B182" s="384" t="s">
        <v>337</v>
      </c>
      <c r="C182" s="384"/>
      <c r="D182" s="385"/>
      <c r="E182" s="110" t="s">
        <v>338</v>
      </c>
      <c r="F182" s="110"/>
      <c r="G182" s="110"/>
      <c r="H182" s="143">
        <v>0</v>
      </c>
      <c r="I182" s="143">
        <v>0</v>
      </c>
      <c r="J182" s="143">
        <v>0</v>
      </c>
      <c r="K182" s="143">
        <v>0</v>
      </c>
      <c r="L182" s="143">
        <v>0</v>
      </c>
      <c r="M182" s="176">
        <v>0</v>
      </c>
      <c r="N182" s="176">
        <v>0</v>
      </c>
    </row>
    <row r="183" spans="1:14" ht="18" customHeight="1">
      <c r="A183" s="615"/>
      <c r="B183" s="384" t="s">
        <v>339</v>
      </c>
      <c r="C183" s="384"/>
      <c r="D183" s="385"/>
      <c r="E183" s="110" t="s">
        <v>340</v>
      </c>
      <c r="F183" s="110"/>
      <c r="G183" s="110"/>
      <c r="H183" s="143">
        <v>0</v>
      </c>
      <c r="I183" s="143">
        <v>0</v>
      </c>
      <c r="J183" s="143">
        <v>0</v>
      </c>
      <c r="K183" s="143">
        <v>0</v>
      </c>
      <c r="L183" s="143">
        <v>0</v>
      </c>
      <c r="M183" s="176">
        <v>0</v>
      </c>
      <c r="N183" s="176">
        <v>0</v>
      </c>
    </row>
    <row r="184" spans="1:14" ht="18" customHeight="1">
      <c r="A184" s="615"/>
      <c r="B184" s="384" t="s">
        <v>341</v>
      </c>
      <c r="C184" s="384"/>
      <c r="D184" s="385"/>
      <c r="E184" s="110" t="s">
        <v>342</v>
      </c>
      <c r="F184" s="110"/>
      <c r="G184" s="110"/>
      <c r="H184" s="143">
        <v>0</v>
      </c>
      <c r="I184" s="143">
        <v>0</v>
      </c>
      <c r="J184" s="143">
        <v>0</v>
      </c>
      <c r="K184" s="143">
        <v>0</v>
      </c>
      <c r="L184" s="143">
        <v>0</v>
      </c>
      <c r="M184" s="176">
        <v>0</v>
      </c>
      <c r="N184" s="176">
        <v>0</v>
      </c>
    </row>
    <row r="185" spans="1:14" ht="18" customHeight="1">
      <c r="A185" s="615"/>
      <c r="B185" s="384" t="s">
        <v>343</v>
      </c>
      <c r="C185" s="384"/>
      <c r="D185" s="385"/>
      <c r="E185" s="110" t="s">
        <v>344</v>
      </c>
      <c r="F185" s="110"/>
      <c r="G185" s="110"/>
      <c r="H185" s="143">
        <v>0</v>
      </c>
      <c r="I185" s="143">
        <v>0</v>
      </c>
      <c r="J185" s="143">
        <v>0</v>
      </c>
      <c r="K185" s="143">
        <v>0</v>
      </c>
      <c r="L185" s="143">
        <v>0</v>
      </c>
      <c r="M185" s="176">
        <v>0</v>
      </c>
      <c r="N185" s="176">
        <v>0</v>
      </c>
    </row>
    <row r="186" spans="1:14" ht="18" customHeight="1">
      <c r="A186" s="615"/>
      <c r="B186" s="384" t="s">
        <v>345</v>
      </c>
      <c r="C186" s="384"/>
      <c r="D186" s="385"/>
      <c r="E186" s="110" t="s">
        <v>346</v>
      </c>
      <c r="F186" s="110"/>
      <c r="G186" s="110"/>
      <c r="H186" s="143">
        <v>0</v>
      </c>
      <c r="I186" s="143">
        <v>0</v>
      </c>
      <c r="J186" s="143">
        <v>0</v>
      </c>
      <c r="K186" s="143">
        <v>0</v>
      </c>
      <c r="L186" s="143">
        <v>0</v>
      </c>
      <c r="M186" s="176">
        <v>0</v>
      </c>
      <c r="N186" s="176">
        <v>0</v>
      </c>
    </row>
    <row r="187" spans="1:14" ht="18" customHeight="1">
      <c r="A187" s="615"/>
      <c r="B187" s="384" t="s">
        <v>324</v>
      </c>
      <c r="C187" s="384"/>
      <c r="D187" s="385"/>
      <c r="E187" s="110" t="s">
        <v>347</v>
      </c>
      <c r="F187" s="110"/>
      <c r="G187" s="110"/>
      <c r="H187" s="143">
        <v>0</v>
      </c>
      <c r="I187" s="143">
        <v>0</v>
      </c>
      <c r="J187" s="143">
        <v>0</v>
      </c>
      <c r="K187" s="143">
        <v>0</v>
      </c>
      <c r="L187" s="143">
        <v>0</v>
      </c>
      <c r="M187" s="176">
        <v>0</v>
      </c>
      <c r="N187" s="176">
        <v>0</v>
      </c>
    </row>
    <row r="188" spans="1:14" ht="18" customHeight="1">
      <c r="A188" s="615"/>
      <c r="B188" s="384" t="s">
        <v>348</v>
      </c>
      <c r="C188" s="384"/>
      <c r="D188" s="385"/>
      <c r="E188" s="110" t="s">
        <v>349</v>
      </c>
      <c r="F188" s="110"/>
      <c r="G188" s="110"/>
      <c r="H188" s="143">
        <v>0</v>
      </c>
      <c r="I188" s="143">
        <v>0</v>
      </c>
      <c r="J188" s="143">
        <v>0</v>
      </c>
      <c r="K188" s="143">
        <v>10.311</v>
      </c>
      <c r="L188" s="143">
        <v>10.54</v>
      </c>
      <c r="M188" s="143">
        <f>SUM(M189:M191)</f>
        <v>0</v>
      </c>
      <c r="N188" s="143">
        <f>SUM(N189:N191)</f>
        <v>0</v>
      </c>
    </row>
    <row r="189" spans="1:14" ht="18" customHeight="1">
      <c r="A189" s="615"/>
      <c r="B189" s="384" t="s">
        <v>464</v>
      </c>
      <c r="C189" s="384"/>
      <c r="D189" s="385"/>
      <c r="E189" s="110" t="s">
        <v>350</v>
      </c>
      <c r="F189" s="110"/>
      <c r="G189" s="110"/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76">
        <v>0</v>
      </c>
      <c r="N189" s="176">
        <v>0</v>
      </c>
    </row>
    <row r="190" spans="1:14" ht="18" customHeight="1">
      <c r="A190" s="615"/>
      <c r="B190" s="384" t="s">
        <v>465</v>
      </c>
      <c r="C190" s="384"/>
      <c r="D190" s="385"/>
      <c r="E190" s="110" t="s">
        <v>351</v>
      </c>
      <c r="F190" s="110"/>
      <c r="G190" s="110"/>
      <c r="H190" s="143">
        <v>0</v>
      </c>
      <c r="I190" s="143">
        <v>0</v>
      </c>
      <c r="J190" s="143">
        <v>0</v>
      </c>
      <c r="K190" s="143">
        <v>10.311</v>
      </c>
      <c r="L190" s="143">
        <v>10.54</v>
      </c>
      <c r="M190" s="176">
        <v>0</v>
      </c>
      <c r="N190" s="176">
        <v>0</v>
      </c>
    </row>
    <row r="191" spans="1:14" ht="18" customHeight="1">
      <c r="A191" s="615"/>
      <c r="B191" s="384" t="s">
        <v>352</v>
      </c>
      <c r="C191" s="384"/>
      <c r="D191" s="385"/>
      <c r="E191" s="110" t="s">
        <v>353</v>
      </c>
      <c r="F191" s="110"/>
      <c r="G191" s="110"/>
      <c r="H191" s="143">
        <v>0</v>
      </c>
      <c r="I191" s="143">
        <v>0</v>
      </c>
      <c r="J191" s="143">
        <v>0</v>
      </c>
      <c r="K191" s="143">
        <v>0</v>
      </c>
      <c r="L191" s="143">
        <v>0</v>
      </c>
      <c r="M191" s="176">
        <v>0</v>
      </c>
      <c r="N191" s="176">
        <v>0</v>
      </c>
    </row>
    <row r="192" spans="1:14" ht="18" customHeight="1" thickBot="1">
      <c r="A192" s="616"/>
      <c r="B192" s="311" t="s">
        <v>354</v>
      </c>
      <c r="C192" s="311"/>
      <c r="D192" s="312"/>
      <c r="E192" s="304" t="s">
        <v>355</v>
      </c>
      <c r="F192" s="304"/>
      <c r="G192" s="304"/>
      <c r="H192" s="305">
        <v>0</v>
      </c>
      <c r="I192" s="305">
        <v>0</v>
      </c>
      <c r="J192" s="305">
        <v>0</v>
      </c>
      <c r="K192" s="305">
        <v>0</v>
      </c>
      <c r="L192" s="305">
        <v>0</v>
      </c>
      <c r="M192" s="306">
        <v>0</v>
      </c>
      <c r="N192" s="306">
        <v>0</v>
      </c>
    </row>
    <row r="193" spans="1:14" ht="18" customHeight="1" thickBot="1">
      <c r="A193" s="473" t="s">
        <v>356</v>
      </c>
      <c r="B193" s="474"/>
      <c r="C193" s="474"/>
      <c r="D193" s="475"/>
      <c r="E193" s="100" t="s">
        <v>357</v>
      </c>
      <c r="F193" s="304"/>
      <c r="G193" s="304"/>
      <c r="H193" s="305">
        <v>0</v>
      </c>
      <c r="I193" s="305">
        <v>0</v>
      </c>
      <c r="J193" s="305">
        <v>0</v>
      </c>
      <c r="K193" s="305">
        <v>0</v>
      </c>
      <c r="L193" s="305">
        <v>0</v>
      </c>
      <c r="M193" s="306">
        <v>0</v>
      </c>
      <c r="N193" s="306">
        <v>0</v>
      </c>
    </row>
    <row r="194" spans="1:14" ht="18" customHeight="1" thickBot="1">
      <c r="A194" s="571" t="s">
        <v>65</v>
      </c>
      <c r="B194" s="572"/>
      <c r="C194" s="572"/>
      <c r="D194" s="573"/>
      <c r="E194" s="113" t="s">
        <v>358</v>
      </c>
      <c r="F194" s="304"/>
      <c r="G194" s="304"/>
      <c r="H194" s="305">
        <v>0</v>
      </c>
      <c r="I194" s="305">
        <v>0</v>
      </c>
      <c r="J194" s="305">
        <v>0</v>
      </c>
      <c r="K194" s="305">
        <v>0</v>
      </c>
      <c r="L194" s="305">
        <v>0</v>
      </c>
      <c r="M194" s="306">
        <v>0</v>
      </c>
      <c r="N194" s="306">
        <v>0</v>
      </c>
    </row>
    <row r="196" spans="1:14" ht="18" customHeight="1" thickBot="1"/>
    <row r="197" spans="1:14" ht="18" customHeight="1" thickBot="1">
      <c r="A197" s="473" t="s">
        <v>470</v>
      </c>
      <c r="B197" s="474"/>
      <c r="C197" s="474"/>
      <c r="D197" s="475"/>
      <c r="E197" s="100"/>
      <c r="F197" s="101"/>
      <c r="G197" s="101"/>
      <c r="H197" s="308">
        <v>0</v>
      </c>
      <c r="I197" s="308">
        <v>0</v>
      </c>
      <c r="J197" s="308">
        <v>0</v>
      </c>
      <c r="K197" s="308">
        <v>0</v>
      </c>
      <c r="L197" s="308">
        <v>0</v>
      </c>
      <c r="M197" s="308">
        <f>M31+M168</f>
        <v>0</v>
      </c>
      <c r="N197" s="308">
        <f>N31+N168</f>
        <v>0</v>
      </c>
    </row>
    <row r="198" spans="1:14" ht="18" customHeight="1" thickBot="1">
      <c r="A198" s="473" t="s">
        <v>471</v>
      </c>
      <c r="B198" s="474"/>
      <c r="C198" s="474"/>
      <c r="D198" s="475"/>
      <c r="E198" s="113"/>
      <c r="F198" s="304"/>
      <c r="G198" s="304"/>
      <c r="H198" s="305">
        <v>0</v>
      </c>
      <c r="I198" s="305">
        <v>0</v>
      </c>
      <c r="J198" s="305">
        <v>0</v>
      </c>
      <c r="K198" s="305">
        <v>10.311</v>
      </c>
      <c r="L198" s="305">
        <v>10.54</v>
      </c>
      <c r="M198" s="305">
        <f>M7+M18+M25+M37+M179+M193+M194</f>
        <v>0</v>
      </c>
      <c r="N198" s="305">
        <f>N7+N18+N25+N37+N179+N193+N194</f>
        <v>0</v>
      </c>
    </row>
  </sheetData>
  <mergeCells count="72">
    <mergeCell ref="A7:A30"/>
    <mergeCell ref="B7:D7"/>
    <mergeCell ref="B8:B16"/>
    <mergeCell ref="C8:D8"/>
    <mergeCell ref="C9:C11"/>
    <mergeCell ref="C12:D12"/>
    <mergeCell ref="C13:C15"/>
    <mergeCell ref="C16:D16"/>
    <mergeCell ref="B17:D17"/>
    <mergeCell ref="B18:D18"/>
    <mergeCell ref="B19:B24"/>
    <mergeCell ref="C19:D19"/>
    <mergeCell ref="C20:D20"/>
    <mergeCell ref="C21:D21"/>
    <mergeCell ref="C22:D22"/>
    <mergeCell ref="C23:D23"/>
    <mergeCell ref="C24:D24"/>
    <mergeCell ref="A4:D4"/>
    <mergeCell ref="E4:E5"/>
    <mergeCell ref="F4:G5"/>
    <mergeCell ref="H4:I4"/>
    <mergeCell ref="L4:M4"/>
    <mergeCell ref="J4:K4"/>
    <mergeCell ref="A5:D5"/>
    <mergeCell ref="B25:D25"/>
    <mergeCell ref="B26:B30"/>
    <mergeCell ref="C26:D26"/>
    <mergeCell ref="C27:D27"/>
    <mergeCell ref="C28:D28"/>
    <mergeCell ref="C29:D29"/>
    <mergeCell ref="C30:D30"/>
    <mergeCell ref="A31:D31"/>
    <mergeCell ref="A32:A36"/>
    <mergeCell ref="B32:D32"/>
    <mergeCell ref="B33:D33"/>
    <mergeCell ref="B34:D34"/>
    <mergeCell ref="B35:D35"/>
    <mergeCell ref="B36:D36"/>
    <mergeCell ref="A37:D37"/>
    <mergeCell ref="A197:D197"/>
    <mergeCell ref="A198:D198"/>
    <mergeCell ref="A193:D193"/>
    <mergeCell ref="A194:D194"/>
    <mergeCell ref="C78:D78"/>
    <mergeCell ref="C119:D119"/>
    <mergeCell ref="C120:D120"/>
    <mergeCell ref="C121:D121"/>
    <mergeCell ref="A38:A167"/>
    <mergeCell ref="B67:D67"/>
    <mergeCell ref="C68:D68"/>
    <mergeCell ref="C69:D69"/>
    <mergeCell ref="B38:D38"/>
    <mergeCell ref="B39:B66"/>
    <mergeCell ref="C39:D39"/>
    <mergeCell ref="C40:D40"/>
    <mergeCell ref="C41:C64"/>
    <mergeCell ref="C65:D65"/>
    <mergeCell ref="C66:D66"/>
    <mergeCell ref="A169:A178"/>
    <mergeCell ref="A179:D179"/>
    <mergeCell ref="A180:A192"/>
    <mergeCell ref="C122:D122"/>
    <mergeCell ref="C123:D123"/>
    <mergeCell ref="C124:D124"/>
    <mergeCell ref="C125:D125"/>
    <mergeCell ref="C126:D126"/>
    <mergeCell ref="C127:D127"/>
    <mergeCell ref="B68:B167"/>
    <mergeCell ref="C70:D70"/>
    <mergeCell ref="C71:C76"/>
    <mergeCell ref="C77:D77"/>
    <mergeCell ref="A168:D168"/>
  </mergeCells>
  <pageMargins left="0.11811023622047245" right="0.11811023622047245" top="0.35433070866141736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zoomScale="75" zoomScaleNormal="75" workbookViewId="0">
      <pane xSplit="5" ySplit="6" topLeftCell="L188" activePane="bottomRight" state="frozen"/>
      <selection activeCell="S163" sqref="S163"/>
      <selection pane="topRight" activeCell="S163" sqref="S163"/>
      <selection pane="bottomLeft" activeCell="S163" sqref="S163"/>
      <selection pane="bottomRight" activeCell="H7" sqref="H7:L198"/>
    </sheetView>
  </sheetViews>
  <sheetFormatPr defaultRowHeight="18" customHeight="1" outlineLevelCol="1"/>
  <cols>
    <col min="1" max="1" width="4" style="28" customWidth="1"/>
    <col min="2" max="2" width="5" style="28" customWidth="1"/>
    <col min="3" max="3" width="8.85546875" style="28" customWidth="1"/>
    <col min="4" max="4" width="63.42578125" style="28" customWidth="1"/>
    <col min="5" max="5" width="14.28515625" style="28" customWidth="1"/>
    <col min="6" max="6" width="10" style="28" customWidth="1"/>
    <col min="7" max="7" width="8" style="28" customWidth="1"/>
    <col min="8" max="8" width="12.28515625" style="28" hidden="1" customWidth="1" outlineLevel="1"/>
    <col min="9" max="9" width="12.28515625" style="28" customWidth="1" collapsed="1"/>
    <col min="10" max="10" width="12.28515625" style="28" hidden="1" customWidth="1" outlineLevel="1"/>
    <col min="11" max="12" width="12.28515625" style="28" customWidth="1" collapsed="1"/>
    <col min="13" max="13" width="11" style="28" customWidth="1"/>
    <col min="14" max="14" width="11.7109375" style="28" customWidth="1"/>
    <col min="15" max="16384" width="9.140625" style="28"/>
  </cols>
  <sheetData>
    <row r="1" spans="1:14" s="299" customFormat="1" ht="18" customHeight="1">
      <c r="A1" s="298" t="s">
        <v>466</v>
      </c>
    </row>
    <row r="2" spans="1:14" s="22" customFormat="1" ht="18" customHeight="1">
      <c r="A2" s="37" t="str">
        <f>"Направление (компания): " &amp; Компания</f>
        <v>Направление (компания): Торговый АвтоДом</v>
      </c>
    </row>
    <row r="3" spans="1:14" ht="18" customHeight="1" thickBot="1">
      <c r="A3" s="29" t="s">
        <v>110</v>
      </c>
      <c r="B3" s="30"/>
      <c r="C3" s="30"/>
      <c r="D3" s="30"/>
      <c r="E3" s="30"/>
      <c r="F3" s="30"/>
      <c r="G3" s="30"/>
      <c r="H3" s="30"/>
      <c r="M3" s="352"/>
    </row>
    <row r="4" spans="1:14" ht="24.75" customHeight="1" thickBot="1">
      <c r="A4" s="628" t="s">
        <v>468</v>
      </c>
      <c r="B4" s="629"/>
      <c r="C4" s="629"/>
      <c r="D4" s="630"/>
      <c r="E4" s="536" t="s">
        <v>1</v>
      </c>
      <c r="F4" s="631" t="s">
        <v>461</v>
      </c>
      <c r="G4" s="632"/>
      <c r="H4" s="635" t="str">
        <f>ППпмесяц</f>
        <v>Август</v>
      </c>
      <c r="I4" s="636"/>
      <c r="J4" s="637" t="str">
        <f>Ппмесяц</f>
        <v>Сентябрь</v>
      </c>
      <c r="K4" s="638"/>
      <c r="L4" s="635" t="str">
        <f>ПМесяц</f>
        <v>Октябрь</v>
      </c>
      <c r="M4" s="636"/>
      <c r="N4" s="466" t="str">
        <f>ТМесяц</f>
        <v>Ноябрь</v>
      </c>
    </row>
    <row r="5" spans="1:14" ht="46.5" customHeight="1" thickBot="1">
      <c r="A5" s="571"/>
      <c r="B5" s="572"/>
      <c r="C5" s="572"/>
      <c r="D5" s="639"/>
      <c r="E5" s="537"/>
      <c r="F5" s="633"/>
      <c r="G5" s="634"/>
      <c r="H5" s="335" t="s">
        <v>62</v>
      </c>
      <c r="I5" s="335" t="s">
        <v>66</v>
      </c>
      <c r="J5" s="368" t="s">
        <v>62</v>
      </c>
      <c r="K5" s="368" t="s">
        <v>66</v>
      </c>
      <c r="L5" s="368" t="s">
        <v>62</v>
      </c>
      <c r="M5" s="368" t="s">
        <v>66</v>
      </c>
      <c r="N5" s="333" t="s">
        <v>62</v>
      </c>
    </row>
    <row r="6" spans="1:14" ht="15.75" customHeight="1" thickBot="1">
      <c r="A6" s="314"/>
      <c r="B6" s="315"/>
      <c r="C6" s="378"/>
      <c r="D6" s="379"/>
      <c r="E6" s="313"/>
      <c r="F6" s="313" t="s">
        <v>460</v>
      </c>
      <c r="G6" s="313" t="s">
        <v>459</v>
      </c>
      <c r="H6" s="98" t="s">
        <v>462</v>
      </c>
      <c r="I6" s="98" t="s">
        <v>462</v>
      </c>
      <c r="J6" s="369" t="s">
        <v>462</v>
      </c>
      <c r="K6" s="369" t="s">
        <v>462</v>
      </c>
      <c r="L6" s="369" t="s">
        <v>462</v>
      </c>
      <c r="M6" s="369" t="s">
        <v>462</v>
      </c>
      <c r="N6" s="98" t="s">
        <v>462</v>
      </c>
    </row>
    <row r="7" spans="1:14" ht="18" customHeight="1" thickBot="1">
      <c r="A7" s="640"/>
      <c r="B7" s="485" t="s">
        <v>15</v>
      </c>
      <c r="C7" s="486"/>
      <c r="D7" s="487"/>
      <c r="E7" s="101" t="s">
        <v>221</v>
      </c>
      <c r="F7" s="101"/>
      <c r="G7" s="101"/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f>M8+M12+M16</f>
        <v>0</v>
      </c>
      <c r="N7" s="141">
        <f>N8+N12+N16</f>
        <v>0</v>
      </c>
    </row>
    <row r="8" spans="1:14" ht="18" customHeight="1" thickBot="1">
      <c r="A8" s="607"/>
      <c r="B8" s="483"/>
      <c r="C8" s="503" t="s">
        <v>16</v>
      </c>
      <c r="D8" s="504"/>
      <c r="E8" s="101" t="s">
        <v>222</v>
      </c>
      <c r="F8" s="101"/>
      <c r="G8" s="101"/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f>SUM(M9:M11)</f>
        <v>0</v>
      </c>
      <c r="N8" s="141">
        <f>SUM(N9:N11)</f>
        <v>0</v>
      </c>
    </row>
    <row r="9" spans="1:14" ht="18" customHeight="1">
      <c r="A9" s="607"/>
      <c r="B9" s="477"/>
      <c r="C9" s="476"/>
      <c r="D9" s="380" t="s">
        <v>17</v>
      </c>
      <c r="E9" s="107" t="s">
        <v>223</v>
      </c>
      <c r="F9" s="107"/>
      <c r="G9" s="107"/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79">
        <v>0</v>
      </c>
      <c r="N9" s="179">
        <v>0</v>
      </c>
    </row>
    <row r="10" spans="1:14" ht="18" customHeight="1">
      <c r="A10" s="607"/>
      <c r="B10" s="477"/>
      <c r="C10" s="477"/>
      <c r="D10" s="381" t="s">
        <v>18</v>
      </c>
      <c r="E10" s="110" t="s">
        <v>224</v>
      </c>
      <c r="F10" s="110"/>
      <c r="G10" s="110"/>
      <c r="H10" s="143">
        <v>0</v>
      </c>
      <c r="I10" s="143">
        <v>0</v>
      </c>
      <c r="J10" s="143">
        <v>0</v>
      </c>
      <c r="K10" s="143">
        <v>0</v>
      </c>
      <c r="L10" s="143">
        <v>0</v>
      </c>
      <c r="M10" s="176">
        <v>0</v>
      </c>
      <c r="N10" s="176">
        <v>0</v>
      </c>
    </row>
    <row r="11" spans="1:14" ht="18" customHeight="1" thickBot="1">
      <c r="A11" s="607"/>
      <c r="B11" s="477"/>
      <c r="C11" s="478"/>
      <c r="D11" s="383" t="s">
        <v>19</v>
      </c>
      <c r="E11" s="108" t="s">
        <v>225</v>
      </c>
      <c r="F11" s="108"/>
      <c r="G11" s="108"/>
      <c r="H11" s="145">
        <v>0</v>
      </c>
      <c r="I11" s="145">
        <v>0</v>
      </c>
      <c r="J11" s="145">
        <v>0</v>
      </c>
      <c r="K11" s="145">
        <v>0</v>
      </c>
      <c r="L11" s="145">
        <v>0</v>
      </c>
      <c r="M11" s="177">
        <v>0</v>
      </c>
      <c r="N11" s="177">
        <v>0</v>
      </c>
    </row>
    <row r="12" spans="1:14" ht="18" customHeight="1" thickBot="1">
      <c r="A12" s="607"/>
      <c r="B12" s="484"/>
      <c r="C12" s="503" t="s">
        <v>20</v>
      </c>
      <c r="D12" s="504"/>
      <c r="E12" s="101" t="s">
        <v>226</v>
      </c>
      <c r="F12" s="101"/>
      <c r="G12" s="101"/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f>SUM(M13:M15)</f>
        <v>0</v>
      </c>
      <c r="N12" s="141">
        <f>SUM(N13:N15)</f>
        <v>0</v>
      </c>
    </row>
    <row r="13" spans="1:14" ht="18" customHeight="1">
      <c r="A13" s="607"/>
      <c r="B13" s="477"/>
      <c r="C13" s="476"/>
      <c r="D13" s="380" t="s">
        <v>17</v>
      </c>
      <c r="E13" s="107" t="s">
        <v>227</v>
      </c>
      <c r="F13" s="107"/>
      <c r="G13" s="107"/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79">
        <v>0</v>
      </c>
      <c r="N13" s="179">
        <v>0</v>
      </c>
    </row>
    <row r="14" spans="1:14" ht="18" customHeight="1">
      <c r="A14" s="607"/>
      <c r="B14" s="477"/>
      <c r="C14" s="477"/>
      <c r="D14" s="381" t="s">
        <v>18</v>
      </c>
      <c r="E14" s="110" t="s">
        <v>228</v>
      </c>
      <c r="F14" s="110"/>
      <c r="G14" s="110"/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76">
        <v>0</v>
      </c>
      <c r="N14" s="176">
        <v>0</v>
      </c>
    </row>
    <row r="15" spans="1:14" ht="18" customHeight="1" thickBot="1">
      <c r="A15" s="607"/>
      <c r="B15" s="477"/>
      <c r="C15" s="478"/>
      <c r="D15" s="383" t="s">
        <v>19</v>
      </c>
      <c r="E15" s="108" t="s">
        <v>229</v>
      </c>
      <c r="F15" s="108"/>
      <c r="G15" s="108"/>
      <c r="H15" s="145">
        <v>0</v>
      </c>
      <c r="I15" s="145">
        <v>0</v>
      </c>
      <c r="J15" s="145">
        <v>0</v>
      </c>
      <c r="K15" s="145">
        <v>0</v>
      </c>
      <c r="L15" s="145">
        <v>0</v>
      </c>
      <c r="M15" s="177">
        <v>0</v>
      </c>
      <c r="N15" s="177">
        <v>0</v>
      </c>
    </row>
    <row r="16" spans="1:14" ht="18" customHeight="1" thickBot="1">
      <c r="A16" s="607"/>
      <c r="B16" s="494"/>
      <c r="C16" s="547" t="s">
        <v>116</v>
      </c>
      <c r="D16" s="548"/>
      <c r="E16" s="112" t="s">
        <v>230</v>
      </c>
      <c r="F16" s="101"/>
      <c r="G16" s="101"/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80">
        <v>0</v>
      </c>
      <c r="N16" s="180">
        <v>0</v>
      </c>
    </row>
    <row r="17" spans="1:14" ht="18" customHeight="1" thickBot="1">
      <c r="A17" s="607"/>
      <c r="B17" s="485" t="s">
        <v>463</v>
      </c>
      <c r="C17" s="486"/>
      <c r="D17" s="487"/>
      <c r="E17" s="101" t="s">
        <v>231</v>
      </c>
      <c r="F17" s="141"/>
      <c r="G17" s="141"/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f>SUM(M19:M24)</f>
        <v>0</v>
      </c>
      <c r="N17" s="141">
        <f>SUM(N19:N24)</f>
        <v>0</v>
      </c>
    </row>
    <row r="18" spans="1:14" ht="18" customHeight="1" thickBot="1">
      <c r="A18" s="607"/>
      <c r="B18" s="485" t="s">
        <v>21</v>
      </c>
      <c r="C18" s="486"/>
      <c r="D18" s="487"/>
      <c r="E18" s="101"/>
      <c r="F18" s="141"/>
      <c r="G18" s="141"/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f>SUM(M19:M24)</f>
        <v>0</v>
      </c>
      <c r="N18" s="141">
        <f>SUM(N19:N24)</f>
        <v>0</v>
      </c>
    </row>
    <row r="19" spans="1:14" ht="18" customHeight="1">
      <c r="A19" s="607"/>
      <c r="B19" s="534"/>
      <c r="C19" s="479" t="s">
        <v>22</v>
      </c>
      <c r="D19" s="480"/>
      <c r="E19" s="107" t="s">
        <v>232</v>
      </c>
      <c r="F19" s="147"/>
      <c r="G19" s="147"/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76">
        <v>0</v>
      </c>
      <c r="N19" s="176">
        <v>0</v>
      </c>
    </row>
    <row r="20" spans="1:14" ht="18" customHeight="1">
      <c r="A20" s="607"/>
      <c r="B20" s="534"/>
      <c r="C20" s="481" t="s">
        <v>23</v>
      </c>
      <c r="D20" s="482"/>
      <c r="E20" s="110" t="s">
        <v>233</v>
      </c>
      <c r="F20" s="143"/>
      <c r="G20" s="143"/>
      <c r="H20" s="143">
        <v>0</v>
      </c>
      <c r="I20" s="143">
        <v>0</v>
      </c>
      <c r="J20" s="143">
        <v>0</v>
      </c>
      <c r="K20" s="143">
        <v>0</v>
      </c>
      <c r="L20" s="143">
        <v>0</v>
      </c>
      <c r="M20" s="176">
        <v>0</v>
      </c>
      <c r="N20" s="176">
        <v>0</v>
      </c>
    </row>
    <row r="21" spans="1:14" ht="18" customHeight="1">
      <c r="A21" s="607"/>
      <c r="B21" s="534"/>
      <c r="C21" s="481" t="s">
        <v>234</v>
      </c>
      <c r="D21" s="482"/>
      <c r="E21" s="110" t="s">
        <v>235</v>
      </c>
      <c r="F21" s="143"/>
      <c r="G21" s="143"/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76">
        <v>0</v>
      </c>
      <c r="N21" s="176">
        <v>0</v>
      </c>
    </row>
    <row r="22" spans="1:14" ht="18" customHeight="1">
      <c r="A22" s="607"/>
      <c r="B22" s="534"/>
      <c r="C22" s="481" t="s">
        <v>24</v>
      </c>
      <c r="D22" s="482"/>
      <c r="E22" s="110" t="s">
        <v>236</v>
      </c>
      <c r="F22" s="143"/>
      <c r="G22" s="143"/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76">
        <v>0</v>
      </c>
      <c r="N22" s="176">
        <v>0</v>
      </c>
    </row>
    <row r="23" spans="1:14" ht="18" customHeight="1">
      <c r="A23" s="607"/>
      <c r="B23" s="534"/>
      <c r="C23" s="481" t="s">
        <v>112</v>
      </c>
      <c r="D23" s="482"/>
      <c r="E23" s="110" t="s">
        <v>237</v>
      </c>
      <c r="F23" s="143"/>
      <c r="G23" s="143"/>
      <c r="H23" s="143">
        <v>0</v>
      </c>
      <c r="I23" s="143">
        <v>0</v>
      </c>
      <c r="J23" s="143">
        <v>0</v>
      </c>
      <c r="K23" s="143">
        <v>0</v>
      </c>
      <c r="L23" s="143">
        <v>0</v>
      </c>
      <c r="M23" s="176">
        <v>0</v>
      </c>
      <c r="N23" s="176">
        <v>0</v>
      </c>
    </row>
    <row r="24" spans="1:14" ht="18" customHeight="1" thickBot="1">
      <c r="A24" s="607"/>
      <c r="B24" s="535"/>
      <c r="C24" s="507" t="s">
        <v>238</v>
      </c>
      <c r="D24" s="508"/>
      <c r="E24" s="108" t="s">
        <v>239</v>
      </c>
      <c r="F24" s="145"/>
      <c r="G24" s="145"/>
      <c r="H24" s="145">
        <v>0</v>
      </c>
      <c r="I24" s="145">
        <v>0</v>
      </c>
      <c r="J24" s="145">
        <v>0</v>
      </c>
      <c r="K24" s="145">
        <v>0</v>
      </c>
      <c r="L24" s="145">
        <v>0</v>
      </c>
      <c r="M24" s="176">
        <v>0</v>
      </c>
      <c r="N24" s="176">
        <v>0</v>
      </c>
    </row>
    <row r="25" spans="1:14" ht="18" customHeight="1" thickBot="1">
      <c r="A25" s="607"/>
      <c r="B25" s="485" t="s">
        <v>25</v>
      </c>
      <c r="C25" s="486"/>
      <c r="D25" s="487"/>
      <c r="E25" s="101" t="s">
        <v>240</v>
      </c>
      <c r="F25" s="101"/>
      <c r="G25" s="101"/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f>SUM(M26:M30)</f>
        <v>0</v>
      </c>
      <c r="N25" s="141">
        <f>SUM(N26:N30)</f>
        <v>0</v>
      </c>
    </row>
    <row r="26" spans="1:14" ht="18" customHeight="1">
      <c r="A26" s="607"/>
      <c r="B26" s="476"/>
      <c r="C26" s="479" t="s">
        <v>26</v>
      </c>
      <c r="D26" s="480"/>
      <c r="E26" s="107" t="s">
        <v>241</v>
      </c>
      <c r="F26" s="107"/>
      <c r="G26" s="107"/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79">
        <v>0</v>
      </c>
      <c r="N26" s="179">
        <v>0</v>
      </c>
    </row>
    <row r="27" spans="1:14" ht="18" customHeight="1">
      <c r="A27" s="607"/>
      <c r="B27" s="477"/>
      <c r="C27" s="481" t="s">
        <v>27</v>
      </c>
      <c r="D27" s="482"/>
      <c r="E27" s="110" t="s">
        <v>242</v>
      </c>
      <c r="F27" s="110"/>
      <c r="G27" s="110"/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76">
        <v>0</v>
      </c>
      <c r="N27" s="176">
        <v>0</v>
      </c>
    </row>
    <row r="28" spans="1:14" ht="18" customHeight="1">
      <c r="A28" s="607"/>
      <c r="B28" s="477"/>
      <c r="C28" s="481" t="s">
        <v>28</v>
      </c>
      <c r="D28" s="482"/>
      <c r="E28" s="110" t="s">
        <v>243</v>
      </c>
      <c r="F28" s="110"/>
      <c r="G28" s="110"/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76">
        <v>0</v>
      </c>
      <c r="N28" s="176">
        <v>0</v>
      </c>
    </row>
    <row r="29" spans="1:14" ht="18" customHeight="1">
      <c r="A29" s="607"/>
      <c r="B29" s="477"/>
      <c r="C29" s="481" t="s">
        <v>244</v>
      </c>
      <c r="D29" s="482"/>
      <c r="E29" s="110" t="s">
        <v>245</v>
      </c>
      <c r="F29" s="110"/>
      <c r="G29" s="110"/>
      <c r="H29" s="143">
        <v>0</v>
      </c>
      <c r="I29" s="143">
        <v>0</v>
      </c>
      <c r="J29" s="143">
        <v>0</v>
      </c>
      <c r="K29" s="143">
        <v>0</v>
      </c>
      <c r="L29" s="143">
        <v>0</v>
      </c>
      <c r="M29" s="176">
        <v>0</v>
      </c>
      <c r="N29" s="176">
        <v>0</v>
      </c>
    </row>
    <row r="30" spans="1:14" ht="18" customHeight="1" thickBot="1">
      <c r="A30" s="607"/>
      <c r="B30" s="478"/>
      <c r="C30" s="507" t="s">
        <v>246</v>
      </c>
      <c r="D30" s="508"/>
      <c r="E30" s="108" t="s">
        <v>247</v>
      </c>
      <c r="F30" s="108"/>
      <c r="G30" s="108"/>
      <c r="H30" s="145">
        <v>0</v>
      </c>
      <c r="I30" s="145">
        <v>0</v>
      </c>
      <c r="J30" s="145">
        <v>0</v>
      </c>
      <c r="K30" s="145">
        <v>0</v>
      </c>
      <c r="L30" s="145">
        <v>0</v>
      </c>
      <c r="M30" s="176">
        <v>0</v>
      </c>
      <c r="N30" s="176">
        <v>0</v>
      </c>
    </row>
    <row r="31" spans="1:14" ht="18" customHeight="1" thickBot="1">
      <c r="A31" s="473" t="s">
        <v>257</v>
      </c>
      <c r="B31" s="474"/>
      <c r="C31" s="474"/>
      <c r="D31" s="475"/>
      <c r="E31" s="100" t="s">
        <v>258</v>
      </c>
      <c r="F31" s="100"/>
      <c r="G31" s="100"/>
      <c r="H31" s="152">
        <v>0</v>
      </c>
      <c r="I31" s="152">
        <v>0</v>
      </c>
      <c r="J31" s="152">
        <v>0</v>
      </c>
      <c r="K31" s="152">
        <v>0</v>
      </c>
      <c r="L31" s="152">
        <v>0</v>
      </c>
      <c r="M31" s="152">
        <f>SUM(M32:M36)</f>
        <v>0</v>
      </c>
      <c r="N31" s="152">
        <f>SUM(N32:N36)</f>
        <v>0</v>
      </c>
    </row>
    <row r="32" spans="1:14" ht="18" customHeight="1">
      <c r="A32" s="533"/>
      <c r="B32" s="553" t="s">
        <v>259</v>
      </c>
      <c r="C32" s="554"/>
      <c r="D32" s="555"/>
      <c r="E32" s="107" t="s">
        <v>260</v>
      </c>
      <c r="F32" s="107"/>
      <c r="G32" s="107"/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79">
        <v>0</v>
      </c>
      <c r="N32" s="179">
        <v>0</v>
      </c>
    </row>
    <row r="33" spans="1:14" ht="18" customHeight="1">
      <c r="A33" s="534"/>
      <c r="B33" s="482" t="s">
        <v>261</v>
      </c>
      <c r="C33" s="545"/>
      <c r="D33" s="546"/>
      <c r="E33" s="110" t="s">
        <v>262</v>
      </c>
      <c r="F33" s="110"/>
      <c r="G33" s="110"/>
      <c r="H33" s="143">
        <v>0</v>
      </c>
      <c r="I33" s="143">
        <v>0</v>
      </c>
      <c r="J33" s="143">
        <v>0</v>
      </c>
      <c r="K33" s="143">
        <v>0</v>
      </c>
      <c r="L33" s="143">
        <v>0</v>
      </c>
      <c r="M33" s="176">
        <v>0</v>
      </c>
      <c r="N33" s="176">
        <v>0</v>
      </c>
    </row>
    <row r="34" spans="1:14" ht="18" customHeight="1">
      <c r="A34" s="534"/>
      <c r="B34" s="482" t="s">
        <v>263</v>
      </c>
      <c r="C34" s="545"/>
      <c r="D34" s="546"/>
      <c r="E34" s="110" t="s">
        <v>264</v>
      </c>
      <c r="F34" s="110"/>
      <c r="G34" s="110"/>
      <c r="H34" s="143">
        <v>0</v>
      </c>
      <c r="I34" s="143">
        <v>0</v>
      </c>
      <c r="J34" s="143">
        <v>0</v>
      </c>
      <c r="K34" s="143">
        <v>0</v>
      </c>
      <c r="L34" s="143">
        <v>0</v>
      </c>
      <c r="M34" s="176">
        <v>0</v>
      </c>
      <c r="N34" s="176">
        <v>0</v>
      </c>
    </row>
    <row r="35" spans="1:14" ht="18" customHeight="1">
      <c r="A35" s="534"/>
      <c r="B35" s="482" t="s">
        <v>265</v>
      </c>
      <c r="C35" s="545"/>
      <c r="D35" s="546"/>
      <c r="E35" s="110" t="s">
        <v>266</v>
      </c>
      <c r="F35" s="110"/>
      <c r="G35" s="110"/>
      <c r="H35" s="143">
        <v>0</v>
      </c>
      <c r="I35" s="143">
        <v>0</v>
      </c>
      <c r="J35" s="143">
        <v>0</v>
      </c>
      <c r="K35" s="143">
        <v>0</v>
      </c>
      <c r="L35" s="143">
        <v>0</v>
      </c>
      <c r="M35" s="176">
        <v>0</v>
      </c>
      <c r="N35" s="176">
        <v>0</v>
      </c>
    </row>
    <row r="36" spans="1:14" ht="18" customHeight="1" thickBot="1">
      <c r="A36" s="535"/>
      <c r="B36" s="507" t="s">
        <v>267</v>
      </c>
      <c r="C36" s="507"/>
      <c r="D36" s="508"/>
      <c r="E36" s="108" t="s">
        <v>268</v>
      </c>
      <c r="F36" s="108"/>
      <c r="G36" s="108"/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77">
        <v>0</v>
      </c>
      <c r="N36" s="177">
        <v>0</v>
      </c>
    </row>
    <row r="37" spans="1:14" ht="18" customHeight="1" thickBot="1">
      <c r="A37" s="473" t="s">
        <v>33</v>
      </c>
      <c r="B37" s="474"/>
      <c r="C37" s="474"/>
      <c r="D37" s="475"/>
      <c r="E37" s="100" t="s">
        <v>269</v>
      </c>
      <c r="F37" s="100"/>
      <c r="G37" s="100"/>
      <c r="H37" s="152">
        <v>0</v>
      </c>
      <c r="I37" s="152">
        <v>0</v>
      </c>
      <c r="J37" s="152">
        <v>0</v>
      </c>
      <c r="K37" s="152">
        <v>0</v>
      </c>
      <c r="L37" s="152">
        <v>0</v>
      </c>
      <c r="M37" s="152">
        <f>M38+M39+M65+M66+M67</f>
        <v>0</v>
      </c>
      <c r="N37" s="152">
        <f>N38+N39+N65+N66+N67</f>
        <v>0</v>
      </c>
    </row>
    <row r="38" spans="1:14" ht="18" customHeight="1" thickBot="1">
      <c r="A38" s="625"/>
      <c r="B38" s="485" t="s">
        <v>34</v>
      </c>
      <c r="C38" s="486"/>
      <c r="D38" s="487"/>
      <c r="E38" s="101" t="s">
        <v>270</v>
      </c>
      <c r="F38" s="101"/>
      <c r="G38" s="101"/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f>M40</f>
        <v>0</v>
      </c>
      <c r="N38" s="141">
        <f>N40</f>
        <v>0</v>
      </c>
    </row>
    <row r="39" spans="1:14" ht="18" customHeight="1" thickBot="1">
      <c r="A39" s="626"/>
      <c r="B39" s="476"/>
      <c r="C39" s="505" t="s">
        <v>35</v>
      </c>
      <c r="D39" s="506"/>
      <c r="E39" s="109" t="s">
        <v>271</v>
      </c>
      <c r="F39" s="141"/>
      <c r="G39" s="141"/>
      <c r="H39" s="149">
        <v>0</v>
      </c>
      <c r="I39" s="149">
        <v>0</v>
      </c>
      <c r="J39" s="149">
        <v>0</v>
      </c>
      <c r="K39" s="149">
        <v>0</v>
      </c>
      <c r="L39" s="149">
        <v>0</v>
      </c>
      <c r="M39" s="181">
        <v>0</v>
      </c>
      <c r="N39" s="181">
        <v>0</v>
      </c>
    </row>
    <row r="40" spans="1:14" ht="18" customHeight="1" thickBot="1">
      <c r="A40" s="626"/>
      <c r="B40" s="484"/>
      <c r="C40" s="501" t="s">
        <v>36</v>
      </c>
      <c r="D40" s="502"/>
      <c r="E40" s="101" t="s">
        <v>272</v>
      </c>
      <c r="F40" s="141"/>
      <c r="G40" s="141"/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f>M41+M42+M43+M63+M64</f>
        <v>0</v>
      </c>
      <c r="N40" s="141">
        <f>N41+N42+N43+N63+N64</f>
        <v>0</v>
      </c>
    </row>
    <row r="41" spans="1:14" ht="18" customHeight="1">
      <c r="A41" s="626"/>
      <c r="B41" s="477"/>
      <c r="C41" s="488"/>
      <c r="D41" s="380" t="s">
        <v>37</v>
      </c>
      <c r="E41" s="107" t="s">
        <v>273</v>
      </c>
      <c r="F41" s="107"/>
      <c r="G41" s="102"/>
      <c r="H41" s="147">
        <v>0</v>
      </c>
      <c r="I41" s="147">
        <v>0</v>
      </c>
      <c r="J41" s="147">
        <v>0</v>
      </c>
      <c r="K41" s="147">
        <v>0</v>
      </c>
      <c r="L41" s="143">
        <v>0</v>
      </c>
      <c r="M41" s="179">
        <v>0</v>
      </c>
      <c r="N41" s="179">
        <v>0</v>
      </c>
    </row>
    <row r="42" spans="1:14" ht="18" customHeight="1">
      <c r="A42" s="626"/>
      <c r="B42" s="477"/>
      <c r="C42" s="489"/>
      <c r="D42" s="381" t="s">
        <v>38</v>
      </c>
      <c r="E42" s="110" t="s">
        <v>274</v>
      </c>
      <c r="F42" s="110"/>
      <c r="G42" s="110"/>
      <c r="H42" s="143">
        <v>0</v>
      </c>
      <c r="I42" s="143">
        <v>0</v>
      </c>
      <c r="J42" s="143">
        <v>0</v>
      </c>
      <c r="K42" s="143">
        <v>0</v>
      </c>
      <c r="L42" s="143">
        <v>0</v>
      </c>
      <c r="M42" s="176">
        <v>0</v>
      </c>
      <c r="N42" s="176">
        <v>0</v>
      </c>
    </row>
    <row r="43" spans="1:14" s="22" customFormat="1" ht="18" customHeight="1">
      <c r="A43" s="626"/>
      <c r="B43" s="477"/>
      <c r="C43" s="489"/>
      <c r="D43" s="382" t="s">
        <v>475</v>
      </c>
      <c r="E43" s="350" t="s">
        <v>276</v>
      </c>
      <c r="F43" s="350"/>
      <c r="G43" s="350"/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43">
        <f>SUM(M44:M62)</f>
        <v>0</v>
      </c>
      <c r="N43" s="143">
        <f>SUM(N44:N62)</f>
        <v>0</v>
      </c>
    </row>
    <row r="44" spans="1:14" ht="18" customHeight="1">
      <c r="A44" s="626"/>
      <c r="B44" s="477"/>
      <c r="C44" s="489"/>
      <c r="D44" s="454" t="s">
        <v>488</v>
      </c>
      <c r="E44" s="110"/>
      <c r="F44" s="110"/>
      <c r="G44" s="110"/>
      <c r="H44" s="143">
        <v>0</v>
      </c>
      <c r="I44" s="143">
        <v>0</v>
      </c>
      <c r="J44" s="143">
        <v>0</v>
      </c>
      <c r="K44" s="143">
        <v>0</v>
      </c>
      <c r="L44" s="143">
        <v>0</v>
      </c>
      <c r="M44" s="176">
        <v>0</v>
      </c>
      <c r="N44" s="176">
        <v>0</v>
      </c>
    </row>
    <row r="45" spans="1:14" ht="18" customHeight="1">
      <c r="A45" s="626"/>
      <c r="B45" s="477"/>
      <c r="C45" s="489"/>
      <c r="D45" s="454" t="s">
        <v>489</v>
      </c>
      <c r="E45" s="110"/>
      <c r="F45" s="110"/>
      <c r="G45" s="110"/>
      <c r="H45" s="143">
        <v>0</v>
      </c>
      <c r="I45" s="143">
        <v>0</v>
      </c>
      <c r="J45" s="143">
        <v>0</v>
      </c>
      <c r="K45" s="143">
        <v>0</v>
      </c>
      <c r="L45" s="143">
        <v>0</v>
      </c>
      <c r="M45" s="176">
        <v>0</v>
      </c>
      <c r="N45" s="176">
        <v>0</v>
      </c>
    </row>
    <row r="46" spans="1:14" ht="18" customHeight="1">
      <c r="A46" s="626"/>
      <c r="B46" s="477"/>
      <c r="C46" s="489"/>
      <c r="D46" s="454" t="s">
        <v>490</v>
      </c>
      <c r="E46" s="110"/>
      <c r="F46" s="110"/>
      <c r="G46" s="110"/>
      <c r="H46" s="143">
        <v>0</v>
      </c>
      <c r="I46" s="143">
        <v>0</v>
      </c>
      <c r="J46" s="143">
        <v>0</v>
      </c>
      <c r="K46" s="143">
        <v>0</v>
      </c>
      <c r="L46" s="143">
        <v>0</v>
      </c>
      <c r="M46" s="176">
        <v>0</v>
      </c>
      <c r="N46" s="176">
        <v>0</v>
      </c>
    </row>
    <row r="47" spans="1:14" ht="18" customHeight="1">
      <c r="A47" s="626"/>
      <c r="B47" s="477"/>
      <c r="C47" s="489"/>
      <c r="D47" s="454" t="s">
        <v>491</v>
      </c>
      <c r="E47" s="110"/>
      <c r="F47" s="110"/>
      <c r="G47" s="110"/>
      <c r="H47" s="143">
        <v>0</v>
      </c>
      <c r="I47" s="143">
        <v>0</v>
      </c>
      <c r="J47" s="143">
        <v>0</v>
      </c>
      <c r="K47" s="143">
        <v>0</v>
      </c>
      <c r="L47" s="143">
        <v>0</v>
      </c>
      <c r="M47" s="176">
        <v>0</v>
      </c>
      <c r="N47" s="176">
        <v>0</v>
      </c>
    </row>
    <row r="48" spans="1:14" ht="18" customHeight="1">
      <c r="A48" s="626"/>
      <c r="B48" s="477"/>
      <c r="C48" s="489"/>
      <c r="D48" s="454" t="s">
        <v>492</v>
      </c>
      <c r="E48" s="110"/>
      <c r="F48" s="110"/>
      <c r="G48" s="110"/>
      <c r="H48" s="143">
        <v>0</v>
      </c>
      <c r="I48" s="143">
        <v>0</v>
      </c>
      <c r="J48" s="143">
        <v>0</v>
      </c>
      <c r="K48" s="143">
        <v>0</v>
      </c>
      <c r="L48" s="143">
        <v>0</v>
      </c>
      <c r="M48" s="176">
        <v>0</v>
      </c>
      <c r="N48" s="176">
        <v>0</v>
      </c>
    </row>
    <row r="49" spans="1:14" ht="18" customHeight="1">
      <c r="A49" s="626"/>
      <c r="B49" s="477"/>
      <c r="C49" s="489"/>
      <c r="D49" s="454" t="s">
        <v>507</v>
      </c>
      <c r="E49" s="110"/>
      <c r="F49" s="110"/>
      <c r="G49" s="110"/>
      <c r="H49" s="143">
        <v>0</v>
      </c>
      <c r="I49" s="143">
        <v>0</v>
      </c>
      <c r="J49" s="143">
        <v>0</v>
      </c>
      <c r="K49" s="143">
        <v>0</v>
      </c>
      <c r="L49" s="143">
        <v>0</v>
      </c>
      <c r="M49" s="176">
        <v>0</v>
      </c>
      <c r="N49" s="176">
        <v>0</v>
      </c>
    </row>
    <row r="50" spans="1:14" ht="18" customHeight="1">
      <c r="A50" s="626"/>
      <c r="B50" s="477"/>
      <c r="C50" s="489"/>
      <c r="D50" s="454" t="s">
        <v>508</v>
      </c>
      <c r="E50" s="110"/>
      <c r="F50" s="110"/>
      <c r="G50" s="110"/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76">
        <v>0</v>
      </c>
      <c r="N50" s="176">
        <v>0</v>
      </c>
    </row>
    <row r="51" spans="1:14" ht="18" customHeight="1">
      <c r="A51" s="626"/>
      <c r="B51" s="477"/>
      <c r="C51" s="489"/>
      <c r="D51" s="454" t="s">
        <v>523</v>
      </c>
      <c r="E51" s="110"/>
      <c r="F51" s="110"/>
      <c r="G51" s="110"/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76">
        <v>0</v>
      </c>
      <c r="N51" s="176">
        <v>0</v>
      </c>
    </row>
    <row r="52" spans="1:14" ht="18" customHeight="1">
      <c r="A52" s="626"/>
      <c r="B52" s="477"/>
      <c r="C52" s="489"/>
      <c r="D52" s="454" t="s">
        <v>476</v>
      </c>
      <c r="E52" s="110"/>
      <c r="F52" s="110"/>
      <c r="G52" s="110"/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76">
        <v>0</v>
      </c>
      <c r="N52" s="176">
        <v>0</v>
      </c>
    </row>
    <row r="53" spans="1:14" ht="18" customHeight="1">
      <c r="A53" s="626"/>
      <c r="B53" s="477"/>
      <c r="C53" s="489"/>
      <c r="D53" s="454" t="s">
        <v>476</v>
      </c>
      <c r="E53" s="110"/>
      <c r="F53" s="110"/>
      <c r="G53" s="110"/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76">
        <v>0</v>
      </c>
      <c r="N53" s="176">
        <v>0</v>
      </c>
    </row>
    <row r="54" spans="1:14" ht="18" customHeight="1">
      <c r="A54" s="626"/>
      <c r="B54" s="477"/>
      <c r="C54" s="489"/>
      <c r="D54" s="454" t="s">
        <v>476</v>
      </c>
      <c r="E54" s="110"/>
      <c r="F54" s="110"/>
      <c r="G54" s="110"/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76">
        <v>0</v>
      </c>
      <c r="N54" s="176">
        <v>0</v>
      </c>
    </row>
    <row r="55" spans="1:14" ht="18" customHeight="1">
      <c r="A55" s="626"/>
      <c r="B55" s="477"/>
      <c r="C55" s="489"/>
      <c r="D55" s="454" t="s">
        <v>476</v>
      </c>
      <c r="E55" s="110"/>
      <c r="F55" s="110"/>
      <c r="G55" s="110"/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76">
        <v>0</v>
      </c>
      <c r="N55" s="176">
        <v>0</v>
      </c>
    </row>
    <row r="56" spans="1:14" ht="18" customHeight="1">
      <c r="A56" s="626"/>
      <c r="B56" s="477"/>
      <c r="C56" s="489"/>
      <c r="D56" s="454" t="s">
        <v>476</v>
      </c>
      <c r="E56" s="110"/>
      <c r="F56" s="110"/>
      <c r="G56" s="110"/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76">
        <v>0</v>
      </c>
      <c r="N56" s="176">
        <v>0</v>
      </c>
    </row>
    <row r="57" spans="1:14" ht="18" customHeight="1">
      <c r="A57" s="626"/>
      <c r="B57" s="477"/>
      <c r="C57" s="489"/>
      <c r="D57" s="454" t="s">
        <v>476</v>
      </c>
      <c r="E57" s="110"/>
      <c r="F57" s="110"/>
      <c r="G57" s="110"/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76">
        <v>0</v>
      </c>
      <c r="N57" s="176">
        <v>0</v>
      </c>
    </row>
    <row r="58" spans="1:14" ht="18" customHeight="1">
      <c r="A58" s="626"/>
      <c r="B58" s="477"/>
      <c r="C58" s="489"/>
      <c r="D58" s="454" t="s">
        <v>476</v>
      </c>
      <c r="E58" s="110"/>
      <c r="F58" s="110"/>
      <c r="G58" s="110"/>
      <c r="H58" s="143">
        <v>0</v>
      </c>
      <c r="I58" s="143">
        <v>0</v>
      </c>
      <c r="J58" s="143">
        <v>0</v>
      </c>
      <c r="K58" s="143">
        <v>0</v>
      </c>
      <c r="L58" s="143">
        <v>0</v>
      </c>
      <c r="M58" s="176">
        <v>0</v>
      </c>
      <c r="N58" s="176">
        <v>0</v>
      </c>
    </row>
    <row r="59" spans="1:14" ht="18" customHeight="1">
      <c r="A59" s="626"/>
      <c r="B59" s="477"/>
      <c r="C59" s="489"/>
      <c r="D59" s="454" t="s">
        <v>476</v>
      </c>
      <c r="E59" s="110"/>
      <c r="F59" s="110"/>
      <c r="G59" s="110"/>
      <c r="H59" s="143">
        <v>0</v>
      </c>
      <c r="I59" s="143">
        <v>0</v>
      </c>
      <c r="J59" s="143">
        <v>0</v>
      </c>
      <c r="K59" s="143">
        <v>0</v>
      </c>
      <c r="L59" s="143">
        <v>0</v>
      </c>
      <c r="M59" s="176">
        <v>0</v>
      </c>
      <c r="N59" s="176">
        <v>0</v>
      </c>
    </row>
    <row r="60" spans="1:14" ht="18" customHeight="1">
      <c r="A60" s="626"/>
      <c r="B60" s="477"/>
      <c r="C60" s="489"/>
      <c r="D60" s="454" t="s">
        <v>476</v>
      </c>
      <c r="E60" s="110"/>
      <c r="F60" s="110"/>
      <c r="G60" s="110"/>
      <c r="H60" s="143">
        <v>0</v>
      </c>
      <c r="I60" s="143">
        <v>0</v>
      </c>
      <c r="J60" s="143">
        <v>0</v>
      </c>
      <c r="K60" s="143">
        <v>0</v>
      </c>
      <c r="L60" s="143">
        <v>0</v>
      </c>
      <c r="M60" s="176">
        <v>0</v>
      </c>
      <c r="N60" s="176">
        <v>0</v>
      </c>
    </row>
    <row r="61" spans="1:14" ht="18" customHeight="1">
      <c r="A61" s="626"/>
      <c r="B61" s="477"/>
      <c r="C61" s="489"/>
      <c r="D61" s="454" t="s">
        <v>476</v>
      </c>
      <c r="E61" s="110"/>
      <c r="F61" s="110"/>
      <c r="G61" s="110"/>
      <c r="H61" s="143">
        <v>0</v>
      </c>
      <c r="I61" s="143">
        <v>0</v>
      </c>
      <c r="J61" s="143">
        <v>0</v>
      </c>
      <c r="K61" s="143">
        <v>0</v>
      </c>
      <c r="L61" s="143">
        <v>0</v>
      </c>
      <c r="M61" s="176">
        <v>0</v>
      </c>
      <c r="N61" s="176">
        <v>0</v>
      </c>
    </row>
    <row r="62" spans="1:14" ht="18" customHeight="1">
      <c r="A62" s="626"/>
      <c r="B62" s="477"/>
      <c r="C62" s="489"/>
      <c r="D62" s="454" t="s">
        <v>476</v>
      </c>
      <c r="E62" s="110"/>
      <c r="F62" s="110"/>
      <c r="G62" s="110"/>
      <c r="H62" s="143">
        <v>0</v>
      </c>
      <c r="I62" s="143">
        <v>0</v>
      </c>
      <c r="J62" s="143">
        <v>0</v>
      </c>
      <c r="K62" s="143">
        <v>0</v>
      </c>
      <c r="L62" s="143">
        <v>0</v>
      </c>
      <c r="M62" s="176">
        <v>0</v>
      </c>
      <c r="N62" s="176">
        <v>0</v>
      </c>
    </row>
    <row r="63" spans="1:14" ht="18" customHeight="1">
      <c r="A63" s="626"/>
      <c r="B63" s="477"/>
      <c r="C63" s="489"/>
      <c r="D63" s="454" t="s">
        <v>39</v>
      </c>
      <c r="E63" s="110" t="s">
        <v>277</v>
      </c>
      <c r="F63" s="110"/>
      <c r="G63" s="110"/>
      <c r="H63" s="143">
        <v>0</v>
      </c>
      <c r="I63" s="143">
        <v>0</v>
      </c>
      <c r="J63" s="143">
        <v>0</v>
      </c>
      <c r="K63" s="143">
        <v>0</v>
      </c>
      <c r="L63" s="143">
        <v>0</v>
      </c>
      <c r="M63" s="176">
        <v>0</v>
      </c>
      <c r="N63" s="176">
        <v>0</v>
      </c>
    </row>
    <row r="64" spans="1:14" ht="18" customHeight="1">
      <c r="A64" s="626"/>
      <c r="B64" s="477"/>
      <c r="C64" s="489"/>
      <c r="D64" s="454" t="s">
        <v>278</v>
      </c>
      <c r="E64" s="110" t="s">
        <v>279</v>
      </c>
      <c r="F64" s="110"/>
      <c r="G64" s="110"/>
      <c r="H64" s="143">
        <v>0</v>
      </c>
      <c r="I64" s="143">
        <v>0</v>
      </c>
      <c r="J64" s="143">
        <v>0</v>
      </c>
      <c r="K64" s="143">
        <v>0</v>
      </c>
      <c r="L64" s="143">
        <v>0</v>
      </c>
      <c r="M64" s="176">
        <v>0</v>
      </c>
      <c r="N64" s="176">
        <v>0</v>
      </c>
    </row>
    <row r="65" spans="1:14" ht="18" customHeight="1">
      <c r="A65" s="626"/>
      <c r="B65" s="477"/>
      <c r="C65" s="490" t="s">
        <v>40</v>
      </c>
      <c r="D65" s="491"/>
      <c r="E65" s="110" t="s">
        <v>155</v>
      </c>
      <c r="F65" s="110"/>
      <c r="G65" s="110"/>
      <c r="H65" s="143">
        <v>0</v>
      </c>
      <c r="I65" s="143">
        <v>0</v>
      </c>
      <c r="J65" s="143">
        <v>0</v>
      </c>
      <c r="K65" s="143">
        <v>0</v>
      </c>
      <c r="L65" s="145">
        <v>0</v>
      </c>
      <c r="M65" s="176">
        <v>0</v>
      </c>
      <c r="N65" s="176">
        <v>0</v>
      </c>
    </row>
    <row r="66" spans="1:14" ht="18" customHeight="1" thickBot="1">
      <c r="A66" s="626"/>
      <c r="B66" s="478"/>
      <c r="C66" s="492" t="s">
        <v>41</v>
      </c>
      <c r="D66" s="493"/>
      <c r="E66" s="108" t="s">
        <v>280</v>
      </c>
      <c r="F66" s="108"/>
      <c r="G66" s="108"/>
      <c r="H66" s="145">
        <v>0</v>
      </c>
      <c r="I66" s="145">
        <v>0</v>
      </c>
      <c r="J66" s="145">
        <v>0</v>
      </c>
      <c r="K66" s="145">
        <v>0</v>
      </c>
      <c r="L66" s="143">
        <v>0</v>
      </c>
      <c r="M66" s="177">
        <v>0</v>
      </c>
      <c r="N66" s="177">
        <v>0</v>
      </c>
    </row>
    <row r="67" spans="1:14" ht="18" customHeight="1" thickBot="1">
      <c r="A67" s="626"/>
      <c r="B67" s="485" t="s">
        <v>42</v>
      </c>
      <c r="C67" s="486"/>
      <c r="D67" s="487"/>
      <c r="E67" s="101" t="s">
        <v>281</v>
      </c>
      <c r="F67" s="101"/>
      <c r="G67" s="101"/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f>SUM(M68:M69)+M70+M77+M78+M119+M120+M121+M122+M123+M124+M125+M126+M127</f>
        <v>0</v>
      </c>
      <c r="N67" s="141">
        <f>SUM(N68:N69)+N70+N77+N78+N119+N120+N121+N122+N123+N124+N125+N126+N127</f>
        <v>0</v>
      </c>
    </row>
    <row r="68" spans="1:14" ht="18" customHeight="1">
      <c r="A68" s="626"/>
      <c r="B68" s="607"/>
      <c r="C68" s="481" t="s">
        <v>44</v>
      </c>
      <c r="D68" s="482"/>
      <c r="E68" s="110" t="s">
        <v>285</v>
      </c>
      <c r="F68" s="110"/>
      <c r="G68" s="110"/>
      <c r="H68" s="143">
        <v>0</v>
      </c>
      <c r="I68" s="143">
        <v>0</v>
      </c>
      <c r="J68" s="143">
        <v>0</v>
      </c>
      <c r="K68" s="143">
        <v>0</v>
      </c>
      <c r="L68" s="143">
        <v>0</v>
      </c>
      <c r="M68" s="176">
        <v>0</v>
      </c>
      <c r="N68" s="176">
        <v>0</v>
      </c>
    </row>
    <row r="69" spans="1:14" ht="18" customHeight="1" thickBot="1">
      <c r="A69" s="626"/>
      <c r="B69" s="607"/>
      <c r="C69" s="507" t="s">
        <v>45</v>
      </c>
      <c r="D69" s="508"/>
      <c r="E69" s="108" t="s">
        <v>286</v>
      </c>
      <c r="F69" s="108"/>
      <c r="G69" s="108"/>
      <c r="H69" s="145">
        <v>0</v>
      </c>
      <c r="I69" s="145">
        <v>0</v>
      </c>
      <c r="J69" s="145">
        <v>0</v>
      </c>
      <c r="K69" s="145">
        <v>0</v>
      </c>
      <c r="L69" s="145">
        <v>0</v>
      </c>
      <c r="M69" s="177">
        <v>0</v>
      </c>
      <c r="N69" s="177">
        <v>0</v>
      </c>
    </row>
    <row r="70" spans="1:14" ht="18" customHeight="1" thickBot="1">
      <c r="A70" s="626"/>
      <c r="B70" s="607"/>
      <c r="C70" s="485" t="s">
        <v>46</v>
      </c>
      <c r="D70" s="487"/>
      <c r="E70" s="101" t="s">
        <v>287</v>
      </c>
      <c r="F70" s="101"/>
      <c r="G70" s="101"/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f>SUM(M71:M76)</f>
        <v>0</v>
      </c>
      <c r="N70" s="141">
        <f>SUM(N71:N76)</f>
        <v>0</v>
      </c>
    </row>
    <row r="71" spans="1:14" ht="18" customHeight="1">
      <c r="A71" s="626"/>
      <c r="B71" s="607"/>
      <c r="C71" s="531"/>
      <c r="D71" s="380" t="s">
        <v>47</v>
      </c>
      <c r="E71" s="107" t="s">
        <v>288</v>
      </c>
      <c r="F71" s="107"/>
      <c r="G71" s="107"/>
      <c r="H71" s="147">
        <v>0</v>
      </c>
      <c r="I71" s="147">
        <v>0</v>
      </c>
      <c r="J71" s="147">
        <v>0</v>
      </c>
      <c r="K71" s="147">
        <v>0</v>
      </c>
      <c r="L71" s="147">
        <v>0</v>
      </c>
      <c r="M71" s="179">
        <v>0</v>
      </c>
      <c r="N71" s="179">
        <v>0</v>
      </c>
    </row>
    <row r="72" spans="1:14" ht="18" customHeight="1">
      <c r="A72" s="626"/>
      <c r="B72" s="607"/>
      <c r="C72" s="609"/>
      <c r="D72" s="381" t="s">
        <v>48</v>
      </c>
      <c r="E72" s="110" t="s">
        <v>289</v>
      </c>
      <c r="F72" s="110"/>
      <c r="G72" s="110"/>
      <c r="H72" s="143">
        <v>0</v>
      </c>
      <c r="I72" s="143">
        <v>0</v>
      </c>
      <c r="J72" s="143">
        <v>0</v>
      </c>
      <c r="K72" s="143">
        <v>0</v>
      </c>
      <c r="L72" s="143">
        <v>0</v>
      </c>
      <c r="M72" s="176">
        <v>0</v>
      </c>
      <c r="N72" s="176">
        <v>0</v>
      </c>
    </row>
    <row r="73" spans="1:14" ht="18" customHeight="1">
      <c r="A73" s="626"/>
      <c r="B73" s="607"/>
      <c r="C73" s="609"/>
      <c r="D73" s="381" t="s">
        <v>49</v>
      </c>
      <c r="E73" s="110" t="s">
        <v>290</v>
      </c>
      <c r="F73" s="110"/>
      <c r="G73" s="110"/>
      <c r="H73" s="143">
        <v>0</v>
      </c>
      <c r="I73" s="143">
        <v>0</v>
      </c>
      <c r="J73" s="143">
        <v>0</v>
      </c>
      <c r="K73" s="143">
        <v>0</v>
      </c>
      <c r="L73" s="143">
        <v>0</v>
      </c>
      <c r="M73" s="176">
        <v>0</v>
      </c>
      <c r="N73" s="176">
        <v>0</v>
      </c>
    </row>
    <row r="74" spans="1:14" ht="18" customHeight="1">
      <c r="A74" s="626"/>
      <c r="B74" s="607"/>
      <c r="C74" s="609"/>
      <c r="D74" s="381" t="s">
        <v>50</v>
      </c>
      <c r="E74" s="110" t="s">
        <v>291</v>
      </c>
      <c r="F74" s="110"/>
      <c r="G74" s="110"/>
      <c r="H74" s="143">
        <v>0</v>
      </c>
      <c r="I74" s="143">
        <v>0</v>
      </c>
      <c r="J74" s="143">
        <v>0</v>
      </c>
      <c r="K74" s="143">
        <v>0</v>
      </c>
      <c r="L74" s="143">
        <v>0</v>
      </c>
      <c r="M74" s="176">
        <v>0</v>
      </c>
      <c r="N74" s="176">
        <v>0</v>
      </c>
    </row>
    <row r="75" spans="1:14" ht="18" customHeight="1">
      <c r="A75" s="626"/>
      <c r="B75" s="607"/>
      <c r="C75" s="609"/>
      <c r="D75" s="381" t="s">
        <v>51</v>
      </c>
      <c r="E75" s="110" t="s">
        <v>292</v>
      </c>
      <c r="F75" s="110"/>
      <c r="G75" s="110"/>
      <c r="H75" s="143">
        <v>0</v>
      </c>
      <c r="I75" s="143">
        <v>0</v>
      </c>
      <c r="J75" s="143">
        <v>0</v>
      </c>
      <c r="K75" s="143">
        <v>0</v>
      </c>
      <c r="L75" s="143">
        <v>0</v>
      </c>
      <c r="M75" s="176">
        <v>0</v>
      </c>
      <c r="N75" s="176">
        <v>0</v>
      </c>
    </row>
    <row r="76" spans="1:14" ht="18" customHeight="1">
      <c r="A76" s="626"/>
      <c r="B76" s="607"/>
      <c r="C76" s="610"/>
      <c r="D76" s="381" t="s">
        <v>52</v>
      </c>
      <c r="E76" s="110" t="s">
        <v>293</v>
      </c>
      <c r="F76" s="110"/>
      <c r="G76" s="110"/>
      <c r="H76" s="143">
        <v>0</v>
      </c>
      <c r="I76" s="143">
        <v>0</v>
      </c>
      <c r="J76" s="143">
        <v>0</v>
      </c>
      <c r="K76" s="143">
        <v>0</v>
      </c>
      <c r="L76" s="143">
        <v>0</v>
      </c>
      <c r="M76" s="176">
        <v>0</v>
      </c>
      <c r="N76" s="176">
        <v>0</v>
      </c>
    </row>
    <row r="77" spans="1:14" ht="18" customHeight="1" thickBot="1">
      <c r="A77" s="626"/>
      <c r="B77" s="607"/>
      <c r="C77" s="507" t="s">
        <v>53</v>
      </c>
      <c r="D77" s="508"/>
      <c r="E77" s="108" t="s">
        <v>294</v>
      </c>
      <c r="F77" s="108"/>
      <c r="G77" s="108"/>
      <c r="H77" s="145">
        <v>0</v>
      </c>
      <c r="I77" s="145">
        <v>0</v>
      </c>
      <c r="J77" s="145">
        <v>0</v>
      </c>
      <c r="K77" s="145">
        <v>0</v>
      </c>
      <c r="L77" s="145">
        <v>0</v>
      </c>
      <c r="M77" s="177">
        <v>0</v>
      </c>
      <c r="N77" s="177">
        <v>0</v>
      </c>
    </row>
    <row r="78" spans="1:14" s="22" customFormat="1" ht="18" customHeight="1" thickBot="1">
      <c r="A78" s="626"/>
      <c r="B78" s="607"/>
      <c r="C78" s="485" t="s">
        <v>452</v>
      </c>
      <c r="D78" s="520"/>
      <c r="E78" s="300" t="s">
        <v>295</v>
      </c>
      <c r="F78" s="110"/>
      <c r="G78" s="110"/>
      <c r="H78" s="141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f>SUM(M79:M118)</f>
        <v>0</v>
      </c>
      <c r="N78" s="141">
        <f>SUM(N79:N118)</f>
        <v>0</v>
      </c>
    </row>
    <row r="79" spans="1:14" ht="18" customHeight="1">
      <c r="A79" s="626"/>
      <c r="B79" s="607"/>
      <c r="C79" s="307">
        <v>1</v>
      </c>
      <c r="D79" s="455" t="s">
        <v>485</v>
      </c>
      <c r="E79" s="301"/>
      <c r="F79" s="301"/>
      <c r="G79" s="301"/>
      <c r="H79" s="302">
        <v>0</v>
      </c>
      <c r="I79" s="302">
        <v>0</v>
      </c>
      <c r="J79" s="302">
        <v>0</v>
      </c>
      <c r="K79" s="302">
        <v>0</v>
      </c>
      <c r="L79" s="302">
        <v>0</v>
      </c>
      <c r="M79" s="176">
        <v>0</v>
      </c>
      <c r="N79" s="176">
        <v>0</v>
      </c>
    </row>
    <row r="80" spans="1:14" ht="18" customHeight="1">
      <c r="A80" s="626"/>
      <c r="B80" s="607"/>
      <c r="C80" s="307">
        <v>2</v>
      </c>
      <c r="D80" s="456" t="s">
        <v>486</v>
      </c>
      <c r="E80" s="110"/>
      <c r="F80" s="110"/>
      <c r="G80" s="110"/>
      <c r="H80" s="143">
        <v>0</v>
      </c>
      <c r="I80" s="143">
        <v>0</v>
      </c>
      <c r="J80" s="143">
        <v>0</v>
      </c>
      <c r="K80" s="143">
        <v>0</v>
      </c>
      <c r="L80" s="143">
        <v>0</v>
      </c>
      <c r="M80" s="176">
        <v>0</v>
      </c>
      <c r="N80" s="176">
        <v>0</v>
      </c>
    </row>
    <row r="81" spans="1:14" ht="18" customHeight="1">
      <c r="A81" s="626"/>
      <c r="B81" s="607"/>
      <c r="C81" s="307">
        <v>3</v>
      </c>
      <c r="D81" s="456" t="s">
        <v>513</v>
      </c>
      <c r="E81" s="110"/>
      <c r="F81" s="110"/>
      <c r="G81" s="110"/>
      <c r="H81" s="143">
        <v>0</v>
      </c>
      <c r="I81" s="143">
        <v>0</v>
      </c>
      <c r="J81" s="143">
        <v>0</v>
      </c>
      <c r="K81" s="143">
        <v>0</v>
      </c>
      <c r="L81" s="143">
        <v>0</v>
      </c>
      <c r="M81" s="176">
        <v>0</v>
      </c>
      <c r="N81" s="176">
        <v>0</v>
      </c>
    </row>
    <row r="82" spans="1:14" ht="18" customHeight="1">
      <c r="A82" s="626"/>
      <c r="B82" s="607"/>
      <c r="C82" s="307">
        <v>4</v>
      </c>
      <c r="D82" s="456" t="s">
        <v>487</v>
      </c>
      <c r="E82" s="110"/>
      <c r="F82" s="110"/>
      <c r="G82" s="110"/>
      <c r="H82" s="143">
        <v>0</v>
      </c>
      <c r="I82" s="143">
        <v>0</v>
      </c>
      <c r="J82" s="143">
        <v>0</v>
      </c>
      <c r="K82" s="143">
        <v>0</v>
      </c>
      <c r="L82" s="143">
        <v>0</v>
      </c>
      <c r="M82" s="176">
        <v>0</v>
      </c>
      <c r="N82" s="176">
        <v>0</v>
      </c>
    </row>
    <row r="83" spans="1:14" ht="18" customHeight="1">
      <c r="A83" s="626"/>
      <c r="B83" s="607"/>
      <c r="C83" s="307">
        <v>5</v>
      </c>
      <c r="D83" s="456" t="s">
        <v>511</v>
      </c>
      <c r="E83" s="110"/>
      <c r="F83" s="110"/>
      <c r="G83" s="110"/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76">
        <v>0</v>
      </c>
      <c r="N83" s="176">
        <v>0</v>
      </c>
    </row>
    <row r="84" spans="1:14" ht="18" customHeight="1">
      <c r="A84" s="626"/>
      <c r="B84" s="607"/>
      <c r="C84" s="307">
        <v>6</v>
      </c>
      <c r="D84" s="456" t="s">
        <v>509</v>
      </c>
      <c r="E84" s="110"/>
      <c r="F84" s="110"/>
      <c r="G84" s="110"/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76">
        <v>0</v>
      </c>
      <c r="N84" s="176">
        <v>0</v>
      </c>
    </row>
    <row r="85" spans="1:14" ht="18" customHeight="1">
      <c r="A85" s="626"/>
      <c r="B85" s="607"/>
      <c r="C85" s="307">
        <v>7</v>
      </c>
      <c r="D85" s="456" t="s">
        <v>512</v>
      </c>
      <c r="E85" s="110"/>
      <c r="F85" s="110"/>
      <c r="G85" s="110"/>
      <c r="H85" s="143">
        <v>0</v>
      </c>
      <c r="I85" s="143">
        <v>0</v>
      </c>
      <c r="J85" s="143">
        <v>0</v>
      </c>
      <c r="K85" s="143">
        <v>0</v>
      </c>
      <c r="L85" s="143">
        <v>0</v>
      </c>
      <c r="M85" s="176">
        <v>0</v>
      </c>
      <c r="N85" s="176">
        <v>0</v>
      </c>
    </row>
    <row r="86" spans="1:14" ht="18" customHeight="1">
      <c r="A86" s="626"/>
      <c r="B86" s="607"/>
      <c r="C86" s="307">
        <v>8</v>
      </c>
      <c r="D86" s="456" t="s">
        <v>516</v>
      </c>
      <c r="E86" s="110"/>
      <c r="F86" s="110"/>
      <c r="G86" s="110"/>
      <c r="H86" s="143">
        <v>0</v>
      </c>
      <c r="I86" s="143">
        <v>0</v>
      </c>
      <c r="J86" s="143">
        <v>0</v>
      </c>
      <c r="K86" s="143">
        <v>0</v>
      </c>
      <c r="L86" s="143">
        <v>0</v>
      </c>
      <c r="M86" s="176">
        <v>0</v>
      </c>
      <c r="N86" s="176">
        <v>0</v>
      </c>
    </row>
    <row r="87" spans="1:14" ht="18" customHeight="1">
      <c r="A87" s="626"/>
      <c r="B87" s="607"/>
      <c r="C87" s="307">
        <v>9</v>
      </c>
      <c r="D87" s="456" t="s">
        <v>527</v>
      </c>
      <c r="E87" s="110"/>
      <c r="F87" s="110"/>
      <c r="G87" s="110"/>
      <c r="H87" s="143">
        <v>0</v>
      </c>
      <c r="I87" s="143">
        <v>0</v>
      </c>
      <c r="J87" s="143">
        <v>0</v>
      </c>
      <c r="K87" s="143">
        <v>0</v>
      </c>
      <c r="L87" s="143">
        <v>0</v>
      </c>
      <c r="M87" s="176">
        <v>0</v>
      </c>
      <c r="N87" s="176">
        <v>0</v>
      </c>
    </row>
    <row r="88" spans="1:14" ht="18" customHeight="1">
      <c r="A88" s="626"/>
      <c r="B88" s="607"/>
      <c r="C88" s="307">
        <v>10</v>
      </c>
      <c r="D88" s="456" t="s">
        <v>528</v>
      </c>
      <c r="E88" s="110"/>
      <c r="F88" s="110"/>
      <c r="G88" s="110"/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76">
        <v>0</v>
      </c>
      <c r="N88" s="176">
        <v>0</v>
      </c>
    </row>
    <row r="89" spans="1:14" ht="18" customHeight="1">
      <c r="A89" s="626"/>
      <c r="B89" s="607"/>
      <c r="C89" s="307">
        <v>11</v>
      </c>
      <c r="D89" s="456"/>
      <c r="E89" s="110"/>
      <c r="F89" s="110"/>
      <c r="G89" s="110"/>
      <c r="H89" s="143">
        <v>0</v>
      </c>
      <c r="I89" s="143">
        <v>0</v>
      </c>
      <c r="J89" s="143">
        <v>0</v>
      </c>
      <c r="K89" s="143">
        <v>0</v>
      </c>
      <c r="L89" s="143">
        <v>0</v>
      </c>
      <c r="M89" s="176">
        <v>0</v>
      </c>
      <c r="N89" s="176">
        <v>0</v>
      </c>
    </row>
    <row r="90" spans="1:14" ht="18" customHeight="1">
      <c r="A90" s="626"/>
      <c r="B90" s="607"/>
      <c r="C90" s="307">
        <v>12</v>
      </c>
      <c r="D90" s="456"/>
      <c r="E90" s="110"/>
      <c r="F90" s="110"/>
      <c r="G90" s="110"/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76">
        <v>0</v>
      </c>
      <c r="N90" s="176">
        <v>0</v>
      </c>
    </row>
    <row r="91" spans="1:14" ht="18" customHeight="1">
      <c r="A91" s="626"/>
      <c r="B91" s="607"/>
      <c r="C91" s="307">
        <v>13</v>
      </c>
      <c r="D91" s="456"/>
      <c r="E91" s="110"/>
      <c r="F91" s="110"/>
      <c r="G91" s="110"/>
      <c r="H91" s="143">
        <v>0</v>
      </c>
      <c r="I91" s="143">
        <v>0</v>
      </c>
      <c r="J91" s="143">
        <v>0</v>
      </c>
      <c r="K91" s="143">
        <v>0</v>
      </c>
      <c r="L91" s="143">
        <v>0</v>
      </c>
      <c r="M91" s="176">
        <v>0</v>
      </c>
      <c r="N91" s="176">
        <v>0</v>
      </c>
    </row>
    <row r="92" spans="1:14" ht="18" customHeight="1">
      <c r="A92" s="626"/>
      <c r="B92" s="607"/>
      <c r="C92" s="307">
        <v>14</v>
      </c>
      <c r="D92" s="456"/>
      <c r="E92" s="110"/>
      <c r="F92" s="110"/>
      <c r="G92" s="110"/>
      <c r="H92" s="143">
        <v>0</v>
      </c>
      <c r="I92" s="143">
        <v>0</v>
      </c>
      <c r="J92" s="143">
        <v>0</v>
      </c>
      <c r="K92" s="143">
        <v>0</v>
      </c>
      <c r="L92" s="143">
        <v>0</v>
      </c>
      <c r="M92" s="176">
        <v>0</v>
      </c>
      <c r="N92" s="176">
        <v>0</v>
      </c>
    </row>
    <row r="93" spans="1:14" ht="18" customHeight="1">
      <c r="A93" s="626"/>
      <c r="B93" s="607"/>
      <c r="C93" s="307">
        <v>15</v>
      </c>
      <c r="D93" s="456"/>
      <c r="E93" s="110"/>
      <c r="F93" s="110"/>
      <c r="G93" s="110"/>
      <c r="H93" s="143">
        <v>0</v>
      </c>
      <c r="I93" s="143">
        <v>0</v>
      </c>
      <c r="J93" s="143">
        <v>0</v>
      </c>
      <c r="K93" s="143">
        <v>0</v>
      </c>
      <c r="L93" s="143">
        <v>0</v>
      </c>
      <c r="M93" s="176">
        <v>0</v>
      </c>
      <c r="N93" s="176">
        <v>0</v>
      </c>
    </row>
    <row r="94" spans="1:14" ht="18" customHeight="1">
      <c r="A94" s="626"/>
      <c r="B94" s="607"/>
      <c r="C94" s="307">
        <v>16</v>
      </c>
      <c r="D94" s="456"/>
      <c r="E94" s="110"/>
      <c r="F94" s="110"/>
      <c r="G94" s="110"/>
      <c r="H94" s="143">
        <v>0</v>
      </c>
      <c r="I94" s="143">
        <v>0</v>
      </c>
      <c r="J94" s="143">
        <v>0</v>
      </c>
      <c r="K94" s="143">
        <v>0</v>
      </c>
      <c r="L94" s="143">
        <v>0</v>
      </c>
      <c r="M94" s="176">
        <v>0</v>
      </c>
      <c r="N94" s="176">
        <v>0</v>
      </c>
    </row>
    <row r="95" spans="1:14" ht="18" customHeight="1">
      <c r="A95" s="626"/>
      <c r="B95" s="607"/>
      <c r="C95" s="307">
        <v>17</v>
      </c>
      <c r="D95" s="456"/>
      <c r="E95" s="110"/>
      <c r="F95" s="110"/>
      <c r="G95" s="110"/>
      <c r="H95" s="143">
        <v>0</v>
      </c>
      <c r="I95" s="143">
        <v>0</v>
      </c>
      <c r="J95" s="143">
        <v>0</v>
      </c>
      <c r="K95" s="143">
        <v>0</v>
      </c>
      <c r="L95" s="143">
        <v>0</v>
      </c>
      <c r="M95" s="176">
        <v>0</v>
      </c>
      <c r="N95" s="176">
        <v>0</v>
      </c>
    </row>
    <row r="96" spans="1:14" ht="18" customHeight="1">
      <c r="A96" s="626"/>
      <c r="B96" s="607"/>
      <c r="C96" s="307">
        <v>18</v>
      </c>
      <c r="D96" s="456"/>
      <c r="E96" s="110"/>
      <c r="F96" s="110"/>
      <c r="G96" s="110"/>
      <c r="H96" s="143">
        <v>0</v>
      </c>
      <c r="I96" s="143">
        <v>0</v>
      </c>
      <c r="J96" s="143">
        <v>0</v>
      </c>
      <c r="K96" s="143">
        <v>0</v>
      </c>
      <c r="L96" s="143">
        <v>0</v>
      </c>
      <c r="M96" s="176">
        <v>0</v>
      </c>
      <c r="N96" s="176">
        <v>0</v>
      </c>
    </row>
    <row r="97" spans="1:14" ht="18" customHeight="1">
      <c r="A97" s="626"/>
      <c r="B97" s="607"/>
      <c r="C97" s="307">
        <v>19</v>
      </c>
      <c r="D97" s="456"/>
      <c r="E97" s="110"/>
      <c r="F97" s="110"/>
      <c r="G97" s="110"/>
      <c r="H97" s="143">
        <v>0</v>
      </c>
      <c r="I97" s="143">
        <v>0</v>
      </c>
      <c r="J97" s="143">
        <v>0</v>
      </c>
      <c r="K97" s="143">
        <v>0</v>
      </c>
      <c r="L97" s="143">
        <v>0</v>
      </c>
      <c r="M97" s="176">
        <v>0</v>
      </c>
      <c r="N97" s="176">
        <v>0</v>
      </c>
    </row>
    <row r="98" spans="1:14" ht="18" customHeight="1">
      <c r="A98" s="626"/>
      <c r="B98" s="607"/>
      <c r="C98" s="307">
        <v>20</v>
      </c>
      <c r="D98" s="456"/>
      <c r="E98" s="110"/>
      <c r="F98" s="110"/>
      <c r="G98" s="110"/>
      <c r="H98" s="143">
        <v>0</v>
      </c>
      <c r="I98" s="143">
        <v>0</v>
      </c>
      <c r="J98" s="143">
        <v>0</v>
      </c>
      <c r="K98" s="143">
        <v>0</v>
      </c>
      <c r="L98" s="143">
        <v>0</v>
      </c>
      <c r="M98" s="176">
        <v>0</v>
      </c>
      <c r="N98" s="176">
        <v>0</v>
      </c>
    </row>
    <row r="99" spans="1:14" ht="18" customHeight="1">
      <c r="A99" s="626"/>
      <c r="B99" s="607"/>
      <c r="C99" s="307">
        <v>21</v>
      </c>
      <c r="D99" s="456"/>
      <c r="E99" s="110"/>
      <c r="F99" s="110"/>
      <c r="G99" s="110"/>
      <c r="H99" s="143">
        <v>0</v>
      </c>
      <c r="I99" s="143">
        <v>0</v>
      </c>
      <c r="J99" s="143">
        <v>0</v>
      </c>
      <c r="K99" s="143">
        <v>0</v>
      </c>
      <c r="L99" s="143">
        <v>0</v>
      </c>
      <c r="M99" s="176">
        <v>0</v>
      </c>
      <c r="N99" s="176">
        <v>0</v>
      </c>
    </row>
    <row r="100" spans="1:14" ht="18" customHeight="1">
      <c r="A100" s="626"/>
      <c r="B100" s="607"/>
      <c r="C100" s="307">
        <v>22</v>
      </c>
      <c r="D100" s="456"/>
      <c r="E100" s="110"/>
      <c r="F100" s="110"/>
      <c r="G100" s="110"/>
      <c r="H100" s="143">
        <v>0</v>
      </c>
      <c r="I100" s="143">
        <v>0</v>
      </c>
      <c r="J100" s="143">
        <v>0</v>
      </c>
      <c r="K100" s="143">
        <v>0</v>
      </c>
      <c r="L100" s="143">
        <v>0</v>
      </c>
      <c r="M100" s="176">
        <v>0</v>
      </c>
      <c r="N100" s="176">
        <v>0</v>
      </c>
    </row>
    <row r="101" spans="1:14" ht="18" customHeight="1">
      <c r="A101" s="626"/>
      <c r="B101" s="607"/>
      <c r="C101" s="307">
        <v>23</v>
      </c>
      <c r="D101" s="456"/>
      <c r="E101" s="110"/>
      <c r="F101" s="110"/>
      <c r="G101" s="110"/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76">
        <v>0</v>
      </c>
      <c r="N101" s="176">
        <v>0</v>
      </c>
    </row>
    <row r="102" spans="1:14" ht="18" customHeight="1">
      <c r="A102" s="626"/>
      <c r="B102" s="607"/>
      <c r="C102" s="307">
        <v>24</v>
      </c>
      <c r="D102" s="456"/>
      <c r="E102" s="110"/>
      <c r="F102" s="110"/>
      <c r="G102" s="110"/>
      <c r="H102" s="143">
        <v>0</v>
      </c>
      <c r="I102" s="143">
        <v>0</v>
      </c>
      <c r="J102" s="143">
        <v>0</v>
      </c>
      <c r="K102" s="143">
        <v>0</v>
      </c>
      <c r="L102" s="143">
        <v>0</v>
      </c>
      <c r="M102" s="176">
        <v>0</v>
      </c>
      <c r="N102" s="176">
        <v>0</v>
      </c>
    </row>
    <row r="103" spans="1:14" ht="18" customHeight="1">
      <c r="A103" s="626"/>
      <c r="B103" s="607"/>
      <c r="C103" s="307">
        <v>25</v>
      </c>
      <c r="D103" s="456"/>
      <c r="E103" s="110"/>
      <c r="F103" s="110"/>
      <c r="G103" s="110"/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76">
        <v>0</v>
      </c>
      <c r="N103" s="176">
        <v>0</v>
      </c>
    </row>
    <row r="104" spans="1:14" ht="18" customHeight="1">
      <c r="A104" s="626"/>
      <c r="B104" s="607"/>
      <c r="C104" s="307">
        <v>26</v>
      </c>
      <c r="D104" s="456"/>
      <c r="E104" s="110"/>
      <c r="F104" s="110"/>
      <c r="G104" s="110"/>
      <c r="H104" s="143">
        <v>0</v>
      </c>
      <c r="I104" s="143">
        <v>0</v>
      </c>
      <c r="J104" s="143">
        <v>0</v>
      </c>
      <c r="K104" s="143">
        <v>0</v>
      </c>
      <c r="L104" s="143">
        <v>0</v>
      </c>
      <c r="M104" s="176">
        <v>0</v>
      </c>
      <c r="N104" s="176">
        <v>0</v>
      </c>
    </row>
    <row r="105" spans="1:14" ht="18" customHeight="1">
      <c r="A105" s="626"/>
      <c r="B105" s="607"/>
      <c r="C105" s="307">
        <v>27</v>
      </c>
      <c r="D105" s="456"/>
      <c r="E105" s="110"/>
      <c r="F105" s="110"/>
      <c r="G105" s="110"/>
      <c r="H105" s="143">
        <v>0</v>
      </c>
      <c r="I105" s="143">
        <v>0</v>
      </c>
      <c r="J105" s="143">
        <v>0</v>
      </c>
      <c r="K105" s="143">
        <v>0</v>
      </c>
      <c r="L105" s="143">
        <v>0</v>
      </c>
      <c r="M105" s="176">
        <v>0</v>
      </c>
      <c r="N105" s="176">
        <v>0</v>
      </c>
    </row>
    <row r="106" spans="1:14" ht="18" customHeight="1">
      <c r="A106" s="626"/>
      <c r="B106" s="607"/>
      <c r="C106" s="307">
        <v>28</v>
      </c>
      <c r="D106" s="456"/>
      <c r="E106" s="110"/>
      <c r="F106" s="110"/>
      <c r="G106" s="110"/>
      <c r="H106" s="143">
        <v>0</v>
      </c>
      <c r="I106" s="143">
        <v>0</v>
      </c>
      <c r="J106" s="143">
        <v>0</v>
      </c>
      <c r="K106" s="143">
        <v>0</v>
      </c>
      <c r="L106" s="143">
        <v>0</v>
      </c>
      <c r="M106" s="176">
        <v>0</v>
      </c>
      <c r="N106" s="176">
        <v>0</v>
      </c>
    </row>
    <row r="107" spans="1:14" ht="18" customHeight="1">
      <c r="A107" s="626"/>
      <c r="B107" s="607"/>
      <c r="C107" s="307">
        <v>29</v>
      </c>
      <c r="D107" s="456"/>
      <c r="E107" s="110"/>
      <c r="F107" s="110"/>
      <c r="G107" s="110"/>
      <c r="H107" s="143">
        <v>0</v>
      </c>
      <c r="I107" s="143">
        <v>0</v>
      </c>
      <c r="J107" s="143">
        <v>0</v>
      </c>
      <c r="K107" s="143">
        <v>0</v>
      </c>
      <c r="L107" s="143">
        <v>0</v>
      </c>
      <c r="M107" s="176">
        <v>0</v>
      </c>
      <c r="N107" s="176">
        <v>0</v>
      </c>
    </row>
    <row r="108" spans="1:14" ht="18" customHeight="1">
      <c r="A108" s="626"/>
      <c r="B108" s="607"/>
      <c r="C108" s="307">
        <v>30</v>
      </c>
      <c r="D108" s="456"/>
      <c r="E108" s="110"/>
      <c r="F108" s="110"/>
      <c r="G108" s="110"/>
      <c r="H108" s="143">
        <v>0</v>
      </c>
      <c r="I108" s="143">
        <v>0</v>
      </c>
      <c r="J108" s="143">
        <v>0</v>
      </c>
      <c r="K108" s="143">
        <v>0</v>
      </c>
      <c r="L108" s="143">
        <v>0</v>
      </c>
      <c r="M108" s="176">
        <v>0</v>
      </c>
      <c r="N108" s="176">
        <v>0</v>
      </c>
    </row>
    <row r="109" spans="1:14" ht="18" customHeight="1">
      <c r="A109" s="626"/>
      <c r="B109" s="607"/>
      <c r="C109" s="307">
        <v>31</v>
      </c>
      <c r="D109" s="456"/>
      <c r="E109" s="110"/>
      <c r="F109" s="110"/>
      <c r="G109" s="110"/>
      <c r="H109" s="143">
        <v>0</v>
      </c>
      <c r="I109" s="143">
        <v>0</v>
      </c>
      <c r="J109" s="143">
        <v>0</v>
      </c>
      <c r="K109" s="143">
        <v>0</v>
      </c>
      <c r="L109" s="143">
        <v>0</v>
      </c>
      <c r="M109" s="176">
        <v>0</v>
      </c>
      <c r="N109" s="176">
        <v>0</v>
      </c>
    </row>
    <row r="110" spans="1:14" ht="18" customHeight="1">
      <c r="A110" s="626"/>
      <c r="B110" s="607"/>
      <c r="C110" s="307">
        <v>32</v>
      </c>
      <c r="D110" s="456"/>
      <c r="E110" s="110"/>
      <c r="F110" s="110"/>
      <c r="G110" s="110"/>
      <c r="H110" s="143">
        <v>0</v>
      </c>
      <c r="I110" s="143">
        <v>0</v>
      </c>
      <c r="J110" s="143">
        <v>0</v>
      </c>
      <c r="K110" s="143">
        <v>0</v>
      </c>
      <c r="L110" s="143">
        <v>0</v>
      </c>
      <c r="M110" s="176">
        <v>0</v>
      </c>
      <c r="N110" s="176">
        <v>0</v>
      </c>
    </row>
    <row r="111" spans="1:14" ht="18" customHeight="1">
      <c r="A111" s="626"/>
      <c r="B111" s="607"/>
      <c r="C111" s="307">
        <v>33</v>
      </c>
      <c r="D111" s="456"/>
      <c r="E111" s="110"/>
      <c r="F111" s="110"/>
      <c r="G111" s="110"/>
      <c r="H111" s="143">
        <v>0</v>
      </c>
      <c r="I111" s="143">
        <v>0</v>
      </c>
      <c r="J111" s="143">
        <v>0</v>
      </c>
      <c r="K111" s="143">
        <v>0</v>
      </c>
      <c r="L111" s="143">
        <v>0</v>
      </c>
      <c r="M111" s="176">
        <v>0</v>
      </c>
      <c r="N111" s="176">
        <v>0</v>
      </c>
    </row>
    <row r="112" spans="1:14" ht="18" customHeight="1">
      <c r="A112" s="626"/>
      <c r="B112" s="607"/>
      <c r="C112" s="307">
        <v>34</v>
      </c>
      <c r="D112" s="456"/>
      <c r="E112" s="110"/>
      <c r="F112" s="110"/>
      <c r="G112" s="110"/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76">
        <v>0</v>
      </c>
      <c r="N112" s="176">
        <v>0</v>
      </c>
    </row>
    <row r="113" spans="1:14" ht="18" customHeight="1">
      <c r="A113" s="626"/>
      <c r="B113" s="607"/>
      <c r="C113" s="307">
        <v>35</v>
      </c>
      <c r="D113" s="456"/>
      <c r="E113" s="110"/>
      <c r="F113" s="110"/>
      <c r="G113" s="110"/>
      <c r="H113" s="143">
        <v>0</v>
      </c>
      <c r="I113" s="143">
        <v>0</v>
      </c>
      <c r="J113" s="143">
        <v>0</v>
      </c>
      <c r="K113" s="143">
        <v>0</v>
      </c>
      <c r="L113" s="143">
        <v>0</v>
      </c>
      <c r="M113" s="176">
        <v>0</v>
      </c>
      <c r="N113" s="176">
        <v>0</v>
      </c>
    </row>
    <row r="114" spans="1:14" ht="18" customHeight="1">
      <c r="A114" s="626"/>
      <c r="B114" s="607"/>
      <c r="C114" s="307">
        <v>36</v>
      </c>
      <c r="D114" s="456"/>
      <c r="E114" s="110"/>
      <c r="F114" s="110"/>
      <c r="G114" s="110"/>
      <c r="H114" s="143">
        <v>0</v>
      </c>
      <c r="I114" s="143">
        <v>0</v>
      </c>
      <c r="J114" s="143">
        <v>0</v>
      </c>
      <c r="K114" s="143">
        <v>0</v>
      </c>
      <c r="L114" s="143">
        <v>0</v>
      </c>
      <c r="M114" s="176">
        <v>0</v>
      </c>
      <c r="N114" s="176">
        <v>0</v>
      </c>
    </row>
    <row r="115" spans="1:14" ht="18" customHeight="1">
      <c r="A115" s="626"/>
      <c r="B115" s="607"/>
      <c r="C115" s="307">
        <v>37</v>
      </c>
      <c r="D115" s="456"/>
      <c r="E115" s="110"/>
      <c r="F115" s="110"/>
      <c r="G115" s="110"/>
      <c r="H115" s="143">
        <v>0</v>
      </c>
      <c r="I115" s="143">
        <v>0</v>
      </c>
      <c r="J115" s="143">
        <v>0</v>
      </c>
      <c r="K115" s="143">
        <v>0</v>
      </c>
      <c r="L115" s="143">
        <v>0</v>
      </c>
      <c r="M115" s="176">
        <v>0</v>
      </c>
      <c r="N115" s="176">
        <v>0</v>
      </c>
    </row>
    <row r="116" spans="1:14" ht="18" customHeight="1">
      <c r="A116" s="626"/>
      <c r="B116" s="607"/>
      <c r="C116" s="307">
        <v>38</v>
      </c>
      <c r="D116" s="457"/>
      <c r="E116" s="108"/>
      <c r="F116" s="108"/>
      <c r="G116" s="108"/>
      <c r="H116" s="145">
        <v>0</v>
      </c>
      <c r="I116" s="145">
        <v>0</v>
      </c>
      <c r="J116" s="145">
        <v>0</v>
      </c>
      <c r="K116" s="145">
        <v>0</v>
      </c>
      <c r="L116" s="145">
        <v>0</v>
      </c>
      <c r="M116" s="176">
        <v>0</v>
      </c>
      <c r="N116" s="176">
        <v>0</v>
      </c>
    </row>
    <row r="117" spans="1:14" ht="18" customHeight="1">
      <c r="A117" s="626"/>
      <c r="B117" s="607"/>
      <c r="C117" s="307">
        <v>39</v>
      </c>
      <c r="D117" s="457"/>
      <c r="E117" s="108"/>
      <c r="F117" s="108"/>
      <c r="G117" s="108"/>
      <c r="H117" s="145">
        <v>0</v>
      </c>
      <c r="I117" s="145">
        <v>0</v>
      </c>
      <c r="J117" s="145">
        <v>0</v>
      </c>
      <c r="K117" s="145">
        <v>0</v>
      </c>
      <c r="L117" s="145">
        <v>0</v>
      </c>
      <c r="M117" s="176">
        <v>0</v>
      </c>
      <c r="N117" s="176">
        <v>0</v>
      </c>
    </row>
    <row r="118" spans="1:14" ht="18" customHeight="1" thickBot="1">
      <c r="A118" s="626"/>
      <c r="B118" s="607"/>
      <c r="C118" s="307">
        <v>40</v>
      </c>
      <c r="D118" s="457"/>
      <c r="E118" s="304"/>
      <c r="F118" s="304"/>
      <c r="G118" s="304"/>
      <c r="H118" s="305">
        <v>0</v>
      </c>
      <c r="I118" s="305">
        <v>0</v>
      </c>
      <c r="J118" s="305">
        <v>0</v>
      </c>
      <c r="K118" s="305">
        <v>0</v>
      </c>
      <c r="L118" s="305">
        <v>0</v>
      </c>
      <c r="M118" s="177">
        <v>0</v>
      </c>
      <c r="N118" s="177">
        <v>0</v>
      </c>
    </row>
    <row r="119" spans="1:14" ht="18" customHeight="1">
      <c r="A119" s="626"/>
      <c r="B119" s="607"/>
      <c r="C119" s="623" t="s">
        <v>55</v>
      </c>
      <c r="D119" s="624"/>
      <c r="E119" s="342" t="s">
        <v>296</v>
      </c>
      <c r="F119" s="107"/>
      <c r="G119" s="107"/>
      <c r="H119" s="147">
        <v>0</v>
      </c>
      <c r="I119" s="147">
        <v>0</v>
      </c>
      <c r="J119" s="147">
        <v>0</v>
      </c>
      <c r="K119" s="147">
        <v>0</v>
      </c>
      <c r="L119" s="147">
        <v>0</v>
      </c>
      <c r="M119" s="303">
        <v>0</v>
      </c>
      <c r="N119" s="303">
        <v>0</v>
      </c>
    </row>
    <row r="120" spans="1:14" ht="18" customHeight="1">
      <c r="A120" s="626"/>
      <c r="B120" s="607"/>
      <c r="C120" s="617" t="s">
        <v>56</v>
      </c>
      <c r="D120" s="618"/>
      <c r="E120" s="343" t="s">
        <v>297</v>
      </c>
      <c r="F120" s="110"/>
      <c r="G120" s="110"/>
      <c r="H120" s="143">
        <v>0</v>
      </c>
      <c r="I120" s="143">
        <v>0</v>
      </c>
      <c r="J120" s="143">
        <v>0</v>
      </c>
      <c r="K120" s="143">
        <v>0</v>
      </c>
      <c r="L120" s="143">
        <v>0</v>
      </c>
      <c r="M120" s="176">
        <v>0</v>
      </c>
      <c r="N120" s="176">
        <v>0</v>
      </c>
    </row>
    <row r="121" spans="1:14" ht="18" customHeight="1">
      <c r="A121" s="626"/>
      <c r="B121" s="607"/>
      <c r="C121" s="617" t="s">
        <v>298</v>
      </c>
      <c r="D121" s="618"/>
      <c r="E121" s="343" t="s">
        <v>299</v>
      </c>
      <c r="F121" s="110"/>
      <c r="G121" s="110"/>
      <c r="H121" s="143">
        <v>0</v>
      </c>
      <c r="I121" s="143">
        <v>0</v>
      </c>
      <c r="J121" s="143">
        <v>0</v>
      </c>
      <c r="K121" s="143">
        <v>0</v>
      </c>
      <c r="L121" s="143">
        <v>0</v>
      </c>
      <c r="M121" s="176">
        <v>0</v>
      </c>
      <c r="N121" s="176">
        <v>0</v>
      </c>
    </row>
    <row r="122" spans="1:14" ht="18" customHeight="1">
      <c r="A122" s="626"/>
      <c r="B122" s="607"/>
      <c r="C122" s="617" t="s">
        <v>57</v>
      </c>
      <c r="D122" s="618"/>
      <c r="E122" s="343" t="s">
        <v>300</v>
      </c>
      <c r="F122" s="110"/>
      <c r="G122" s="110"/>
      <c r="H122" s="143">
        <v>0</v>
      </c>
      <c r="I122" s="143">
        <v>0</v>
      </c>
      <c r="J122" s="143">
        <v>0</v>
      </c>
      <c r="K122" s="143">
        <v>0</v>
      </c>
      <c r="L122" s="143">
        <v>0</v>
      </c>
      <c r="M122" s="176">
        <v>0</v>
      </c>
      <c r="N122" s="176">
        <v>0</v>
      </c>
    </row>
    <row r="123" spans="1:14" ht="18" customHeight="1">
      <c r="A123" s="626"/>
      <c r="B123" s="607"/>
      <c r="C123" s="617" t="s">
        <v>58</v>
      </c>
      <c r="D123" s="618"/>
      <c r="E123" s="343" t="s">
        <v>301</v>
      </c>
      <c r="F123" s="110"/>
      <c r="G123" s="110"/>
      <c r="H123" s="143">
        <v>0</v>
      </c>
      <c r="I123" s="143">
        <v>0</v>
      </c>
      <c r="J123" s="143">
        <v>0</v>
      </c>
      <c r="K123" s="143">
        <v>0</v>
      </c>
      <c r="L123" s="143">
        <v>0</v>
      </c>
      <c r="M123" s="176">
        <v>0</v>
      </c>
      <c r="N123" s="176">
        <v>0</v>
      </c>
    </row>
    <row r="124" spans="1:14" ht="18" customHeight="1">
      <c r="A124" s="626"/>
      <c r="B124" s="607"/>
      <c r="C124" s="617" t="s">
        <v>114</v>
      </c>
      <c r="D124" s="618"/>
      <c r="E124" s="343" t="s">
        <v>302</v>
      </c>
      <c r="F124" s="110"/>
      <c r="G124" s="110"/>
      <c r="H124" s="143">
        <v>0</v>
      </c>
      <c r="I124" s="143">
        <v>0</v>
      </c>
      <c r="J124" s="143">
        <v>0</v>
      </c>
      <c r="K124" s="143">
        <v>0</v>
      </c>
      <c r="L124" s="143">
        <v>0</v>
      </c>
      <c r="M124" s="176">
        <v>0</v>
      </c>
      <c r="N124" s="176">
        <v>0</v>
      </c>
    </row>
    <row r="125" spans="1:14" ht="18" customHeight="1">
      <c r="A125" s="626"/>
      <c r="B125" s="607"/>
      <c r="C125" s="617" t="s">
        <v>303</v>
      </c>
      <c r="D125" s="618"/>
      <c r="E125" s="343" t="s">
        <v>304</v>
      </c>
      <c r="F125" s="110"/>
      <c r="G125" s="110"/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76">
        <v>0</v>
      </c>
      <c r="N125" s="176">
        <v>0</v>
      </c>
    </row>
    <row r="126" spans="1:14" ht="18" customHeight="1" thickBot="1">
      <c r="A126" s="626"/>
      <c r="B126" s="607"/>
      <c r="C126" s="619" t="s">
        <v>305</v>
      </c>
      <c r="D126" s="620"/>
      <c r="E126" s="344" t="s">
        <v>306</v>
      </c>
      <c r="F126" s="108"/>
      <c r="G126" s="108"/>
      <c r="H126" s="145">
        <v>0</v>
      </c>
      <c r="I126" s="145">
        <v>0</v>
      </c>
      <c r="J126" s="145">
        <v>0</v>
      </c>
      <c r="K126" s="145">
        <v>0</v>
      </c>
      <c r="L126" s="145">
        <v>0</v>
      </c>
      <c r="M126" s="306">
        <v>0</v>
      </c>
      <c r="N126" s="306">
        <v>0</v>
      </c>
    </row>
    <row r="127" spans="1:14" s="22" customFormat="1" ht="18" customHeight="1" thickBot="1">
      <c r="A127" s="626"/>
      <c r="B127" s="607"/>
      <c r="C127" s="621" t="s">
        <v>453</v>
      </c>
      <c r="D127" s="622"/>
      <c r="E127" s="300" t="s">
        <v>308</v>
      </c>
      <c r="F127" s="300"/>
      <c r="G127" s="300"/>
      <c r="H127" s="141">
        <v>0</v>
      </c>
      <c r="I127" s="141">
        <v>0</v>
      </c>
      <c r="J127" s="141">
        <v>0</v>
      </c>
      <c r="K127" s="141">
        <v>0</v>
      </c>
      <c r="L127" s="141">
        <v>0</v>
      </c>
      <c r="M127" s="141">
        <f>SUM(M128:M167)</f>
        <v>0</v>
      </c>
      <c r="N127" s="141">
        <f>SUM(N128:N167)</f>
        <v>0</v>
      </c>
    </row>
    <row r="128" spans="1:14" ht="18" customHeight="1">
      <c r="A128" s="626"/>
      <c r="B128" s="607"/>
      <c r="C128" s="307">
        <v>1</v>
      </c>
      <c r="D128" s="458" t="s">
        <v>493</v>
      </c>
      <c r="E128" s="107"/>
      <c r="F128" s="107"/>
      <c r="G128" s="107"/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76">
        <v>0</v>
      </c>
      <c r="N128" s="176">
        <v>0</v>
      </c>
    </row>
    <row r="129" spans="1:14" ht="18" customHeight="1">
      <c r="A129" s="626"/>
      <c r="B129" s="607"/>
      <c r="C129" s="307">
        <v>2</v>
      </c>
      <c r="D129" s="458" t="s">
        <v>494</v>
      </c>
      <c r="E129" s="110"/>
      <c r="F129" s="110"/>
      <c r="G129" s="110"/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76">
        <v>0</v>
      </c>
      <c r="N129" s="176">
        <v>0</v>
      </c>
    </row>
    <row r="130" spans="1:14" ht="18" customHeight="1">
      <c r="A130" s="626"/>
      <c r="B130" s="607"/>
      <c r="C130" s="307">
        <v>3</v>
      </c>
      <c r="D130" s="458" t="s">
        <v>495</v>
      </c>
      <c r="E130" s="110"/>
      <c r="F130" s="110"/>
      <c r="G130" s="110"/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76">
        <v>0</v>
      </c>
      <c r="N130" s="176">
        <v>0</v>
      </c>
    </row>
    <row r="131" spans="1:14" ht="18" customHeight="1">
      <c r="A131" s="626"/>
      <c r="B131" s="607"/>
      <c r="C131" s="307">
        <v>4</v>
      </c>
      <c r="D131" s="458" t="s">
        <v>496</v>
      </c>
      <c r="E131" s="110"/>
      <c r="F131" s="110"/>
      <c r="G131" s="110"/>
      <c r="H131" s="143">
        <v>0</v>
      </c>
      <c r="I131" s="143">
        <v>0</v>
      </c>
      <c r="J131" s="143">
        <v>0</v>
      </c>
      <c r="K131" s="143">
        <v>0</v>
      </c>
      <c r="L131" s="143">
        <v>0</v>
      </c>
      <c r="M131" s="176">
        <v>0</v>
      </c>
      <c r="N131" s="176">
        <v>0</v>
      </c>
    </row>
    <row r="132" spans="1:14" ht="18" customHeight="1">
      <c r="A132" s="626"/>
      <c r="B132" s="607"/>
      <c r="C132" s="307">
        <v>5</v>
      </c>
      <c r="D132" s="458" t="s">
        <v>497</v>
      </c>
      <c r="E132" s="110"/>
      <c r="F132" s="110"/>
      <c r="G132" s="110"/>
      <c r="H132" s="143">
        <v>0</v>
      </c>
      <c r="I132" s="143">
        <v>0</v>
      </c>
      <c r="J132" s="143">
        <v>0</v>
      </c>
      <c r="K132" s="143">
        <v>0</v>
      </c>
      <c r="L132" s="143">
        <v>0</v>
      </c>
      <c r="M132" s="176">
        <v>0</v>
      </c>
      <c r="N132" s="176">
        <v>0</v>
      </c>
    </row>
    <row r="133" spans="1:14" ht="18" customHeight="1">
      <c r="A133" s="626"/>
      <c r="B133" s="607"/>
      <c r="C133" s="307">
        <v>6</v>
      </c>
      <c r="D133" s="458" t="s">
        <v>498</v>
      </c>
      <c r="E133" s="110"/>
      <c r="F133" s="110"/>
      <c r="G133" s="110"/>
      <c r="H133" s="143">
        <v>0</v>
      </c>
      <c r="I133" s="143">
        <v>0</v>
      </c>
      <c r="J133" s="143">
        <v>0</v>
      </c>
      <c r="K133" s="143">
        <v>0</v>
      </c>
      <c r="L133" s="143">
        <v>0</v>
      </c>
      <c r="M133" s="176">
        <v>0</v>
      </c>
      <c r="N133" s="176">
        <v>0</v>
      </c>
    </row>
    <row r="134" spans="1:14" ht="18" customHeight="1">
      <c r="A134" s="626"/>
      <c r="B134" s="607"/>
      <c r="C134" s="307">
        <v>7</v>
      </c>
      <c r="D134" s="459" t="s">
        <v>499</v>
      </c>
      <c r="E134" s="110"/>
      <c r="F134" s="110"/>
      <c r="G134" s="110"/>
      <c r="H134" s="143">
        <v>0</v>
      </c>
      <c r="I134" s="143">
        <v>0</v>
      </c>
      <c r="J134" s="143">
        <v>0</v>
      </c>
      <c r="K134" s="143">
        <v>0</v>
      </c>
      <c r="L134" s="143">
        <v>0</v>
      </c>
      <c r="M134" s="176">
        <v>0</v>
      </c>
      <c r="N134" s="176">
        <v>0</v>
      </c>
    </row>
    <row r="135" spans="1:14" ht="18" customHeight="1">
      <c r="A135" s="626"/>
      <c r="B135" s="607"/>
      <c r="C135" s="307">
        <v>8</v>
      </c>
      <c r="D135" s="459" t="s">
        <v>500</v>
      </c>
      <c r="E135" s="110"/>
      <c r="F135" s="110"/>
      <c r="G135" s="110"/>
      <c r="H135" s="143">
        <v>0</v>
      </c>
      <c r="I135" s="143">
        <v>0</v>
      </c>
      <c r="J135" s="143">
        <v>0</v>
      </c>
      <c r="K135" s="143">
        <v>0</v>
      </c>
      <c r="L135" s="143">
        <v>0</v>
      </c>
      <c r="M135" s="176">
        <v>0</v>
      </c>
      <c r="N135" s="176">
        <v>0</v>
      </c>
    </row>
    <row r="136" spans="1:14" ht="18" customHeight="1">
      <c r="A136" s="626"/>
      <c r="B136" s="607"/>
      <c r="C136" s="307">
        <v>9</v>
      </c>
      <c r="D136" s="458" t="s">
        <v>501</v>
      </c>
      <c r="E136" s="110"/>
      <c r="F136" s="110"/>
      <c r="G136" s="110"/>
      <c r="H136" s="143">
        <v>0</v>
      </c>
      <c r="I136" s="143">
        <v>0</v>
      </c>
      <c r="J136" s="143">
        <v>0</v>
      </c>
      <c r="K136" s="143">
        <v>0</v>
      </c>
      <c r="L136" s="143">
        <v>0</v>
      </c>
      <c r="M136" s="176">
        <v>0</v>
      </c>
      <c r="N136" s="176">
        <v>0</v>
      </c>
    </row>
    <row r="137" spans="1:14" ht="18" customHeight="1">
      <c r="A137" s="626"/>
      <c r="B137" s="607"/>
      <c r="C137" s="307">
        <v>10</v>
      </c>
      <c r="D137" s="458" t="s">
        <v>502</v>
      </c>
      <c r="E137" s="110"/>
      <c r="F137" s="110"/>
      <c r="G137" s="110"/>
      <c r="H137" s="143">
        <v>0</v>
      </c>
      <c r="I137" s="143">
        <v>0</v>
      </c>
      <c r="J137" s="143">
        <v>0</v>
      </c>
      <c r="K137" s="143">
        <v>0</v>
      </c>
      <c r="L137" s="143">
        <v>0</v>
      </c>
      <c r="M137" s="176">
        <v>0</v>
      </c>
      <c r="N137" s="176">
        <v>0</v>
      </c>
    </row>
    <row r="138" spans="1:14" ht="18" customHeight="1">
      <c r="A138" s="626"/>
      <c r="B138" s="607"/>
      <c r="C138" s="307">
        <v>11</v>
      </c>
      <c r="D138" s="460" t="s">
        <v>503</v>
      </c>
      <c r="E138" s="110"/>
      <c r="F138" s="110"/>
      <c r="G138" s="110"/>
      <c r="H138" s="143">
        <v>0</v>
      </c>
      <c r="I138" s="143">
        <v>0</v>
      </c>
      <c r="J138" s="143">
        <v>0</v>
      </c>
      <c r="K138" s="143">
        <v>0</v>
      </c>
      <c r="L138" s="143">
        <v>0</v>
      </c>
      <c r="M138" s="176">
        <v>0</v>
      </c>
      <c r="N138" s="176">
        <v>0</v>
      </c>
    </row>
    <row r="139" spans="1:14" ht="18" customHeight="1">
      <c r="A139" s="626"/>
      <c r="B139" s="607"/>
      <c r="C139" s="307">
        <v>12</v>
      </c>
      <c r="D139" s="458" t="s">
        <v>504</v>
      </c>
      <c r="E139" s="110"/>
      <c r="F139" s="110"/>
      <c r="G139" s="110"/>
      <c r="H139" s="143">
        <v>0</v>
      </c>
      <c r="I139" s="143">
        <v>0</v>
      </c>
      <c r="J139" s="143">
        <v>0</v>
      </c>
      <c r="K139" s="143">
        <v>0</v>
      </c>
      <c r="L139" s="143">
        <v>0</v>
      </c>
      <c r="M139" s="176">
        <v>0</v>
      </c>
      <c r="N139" s="176">
        <v>0</v>
      </c>
    </row>
    <row r="140" spans="1:14" ht="18" customHeight="1">
      <c r="A140" s="626"/>
      <c r="B140" s="607"/>
      <c r="C140" s="307">
        <v>13</v>
      </c>
      <c r="D140" s="458" t="s">
        <v>505</v>
      </c>
      <c r="E140" s="110"/>
      <c r="F140" s="110"/>
      <c r="G140" s="110"/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76">
        <v>0</v>
      </c>
      <c r="N140" s="176">
        <v>0</v>
      </c>
    </row>
    <row r="141" spans="1:14" ht="18" customHeight="1">
      <c r="A141" s="626"/>
      <c r="B141" s="607"/>
      <c r="C141" s="307">
        <v>14</v>
      </c>
      <c r="D141" s="458" t="s">
        <v>506</v>
      </c>
      <c r="E141" s="110"/>
      <c r="F141" s="110"/>
      <c r="G141" s="110"/>
      <c r="H141" s="143">
        <v>0</v>
      </c>
      <c r="I141" s="143">
        <v>0</v>
      </c>
      <c r="J141" s="143">
        <v>0</v>
      </c>
      <c r="K141" s="143">
        <v>0</v>
      </c>
      <c r="L141" s="143">
        <v>0</v>
      </c>
      <c r="M141" s="176">
        <v>0</v>
      </c>
      <c r="N141" s="176">
        <v>0</v>
      </c>
    </row>
    <row r="142" spans="1:14" ht="18" customHeight="1">
      <c r="A142" s="626"/>
      <c r="B142" s="607"/>
      <c r="C142" s="307">
        <v>15</v>
      </c>
      <c r="D142" s="458" t="s">
        <v>510</v>
      </c>
      <c r="E142" s="110"/>
      <c r="F142" s="110"/>
      <c r="G142" s="110"/>
      <c r="H142" s="143">
        <v>0</v>
      </c>
      <c r="I142" s="143">
        <v>0</v>
      </c>
      <c r="J142" s="143">
        <v>0</v>
      </c>
      <c r="K142" s="143">
        <v>0</v>
      </c>
      <c r="L142" s="143">
        <v>0</v>
      </c>
      <c r="M142" s="176">
        <v>0</v>
      </c>
      <c r="N142" s="176">
        <v>0</v>
      </c>
    </row>
    <row r="143" spans="1:14" ht="31.5" customHeight="1">
      <c r="A143" s="626"/>
      <c r="B143" s="607"/>
      <c r="C143" s="307">
        <v>16</v>
      </c>
      <c r="D143" s="458" t="s">
        <v>517</v>
      </c>
      <c r="E143" s="110"/>
      <c r="F143" s="110"/>
      <c r="G143" s="110"/>
      <c r="H143" s="143">
        <v>0</v>
      </c>
      <c r="I143" s="143">
        <v>0</v>
      </c>
      <c r="J143" s="143">
        <v>0</v>
      </c>
      <c r="K143" s="143">
        <v>0</v>
      </c>
      <c r="L143" s="143">
        <v>0</v>
      </c>
      <c r="M143" s="176">
        <v>0</v>
      </c>
      <c r="N143" s="176">
        <v>0</v>
      </c>
    </row>
    <row r="144" spans="1:14" ht="18" customHeight="1">
      <c r="A144" s="626"/>
      <c r="B144" s="607"/>
      <c r="C144" s="307">
        <v>17</v>
      </c>
      <c r="D144" s="458" t="s">
        <v>522</v>
      </c>
      <c r="E144" s="110"/>
      <c r="F144" s="110"/>
      <c r="G144" s="110"/>
      <c r="H144" s="143">
        <v>0</v>
      </c>
      <c r="I144" s="143">
        <v>0</v>
      </c>
      <c r="J144" s="143">
        <v>0</v>
      </c>
      <c r="K144" s="143">
        <v>0</v>
      </c>
      <c r="L144" s="143">
        <v>0</v>
      </c>
      <c r="M144" s="176">
        <v>0</v>
      </c>
      <c r="N144" s="176">
        <v>0</v>
      </c>
    </row>
    <row r="145" spans="1:14" ht="18" customHeight="1">
      <c r="A145" s="626"/>
      <c r="B145" s="607"/>
      <c r="C145" s="307">
        <v>18</v>
      </c>
      <c r="D145" s="461" t="s">
        <v>520</v>
      </c>
      <c r="E145" s="110"/>
      <c r="F145" s="110"/>
      <c r="G145" s="110"/>
      <c r="H145" s="143">
        <v>0</v>
      </c>
      <c r="I145" s="143">
        <v>0</v>
      </c>
      <c r="J145" s="143">
        <v>0</v>
      </c>
      <c r="K145" s="143">
        <v>0</v>
      </c>
      <c r="L145" s="143">
        <v>0</v>
      </c>
      <c r="M145" s="176">
        <v>0</v>
      </c>
      <c r="N145" s="176">
        <v>0</v>
      </c>
    </row>
    <row r="146" spans="1:14" ht="18" customHeight="1">
      <c r="A146" s="626"/>
      <c r="B146" s="607"/>
      <c r="C146" s="307">
        <v>19</v>
      </c>
      <c r="D146" s="461" t="s">
        <v>521</v>
      </c>
      <c r="E146" s="110"/>
      <c r="F146" s="110"/>
      <c r="G146" s="110"/>
      <c r="H146" s="143">
        <v>0</v>
      </c>
      <c r="I146" s="143">
        <v>0</v>
      </c>
      <c r="J146" s="143">
        <v>0</v>
      </c>
      <c r="K146" s="143">
        <v>0</v>
      </c>
      <c r="L146" s="143">
        <v>0</v>
      </c>
      <c r="M146" s="176">
        <v>0</v>
      </c>
      <c r="N146" s="176">
        <v>0</v>
      </c>
    </row>
    <row r="147" spans="1:14" ht="18" customHeight="1">
      <c r="A147" s="626"/>
      <c r="B147" s="607"/>
      <c r="C147" s="307">
        <v>20</v>
      </c>
      <c r="D147" s="461" t="s">
        <v>525</v>
      </c>
      <c r="E147" s="110"/>
      <c r="F147" s="110"/>
      <c r="G147" s="110"/>
      <c r="H147" s="143">
        <v>0</v>
      </c>
      <c r="I147" s="143">
        <v>0</v>
      </c>
      <c r="J147" s="143">
        <v>0</v>
      </c>
      <c r="K147" s="143">
        <v>0</v>
      </c>
      <c r="L147" s="143">
        <v>0</v>
      </c>
      <c r="M147" s="176">
        <v>0</v>
      </c>
      <c r="N147" s="176">
        <v>0</v>
      </c>
    </row>
    <row r="148" spans="1:14" ht="18" customHeight="1">
      <c r="A148" s="626"/>
      <c r="B148" s="607"/>
      <c r="C148" s="307">
        <v>21</v>
      </c>
      <c r="D148" s="461" t="s">
        <v>524</v>
      </c>
      <c r="E148" s="110"/>
      <c r="F148" s="110"/>
      <c r="G148" s="110"/>
      <c r="H148" s="143">
        <v>0</v>
      </c>
      <c r="I148" s="143">
        <v>0</v>
      </c>
      <c r="J148" s="143">
        <v>0</v>
      </c>
      <c r="K148" s="143">
        <v>0</v>
      </c>
      <c r="L148" s="143">
        <v>0</v>
      </c>
      <c r="M148" s="176">
        <v>0</v>
      </c>
      <c r="N148" s="176">
        <v>0</v>
      </c>
    </row>
    <row r="149" spans="1:14" ht="18" customHeight="1">
      <c r="A149" s="626"/>
      <c r="B149" s="607"/>
      <c r="C149" s="307">
        <v>22</v>
      </c>
      <c r="D149" s="458" t="s">
        <v>526</v>
      </c>
      <c r="E149" s="110"/>
      <c r="F149" s="110"/>
      <c r="G149" s="110"/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76">
        <v>0</v>
      </c>
      <c r="N149" s="176">
        <v>0</v>
      </c>
    </row>
    <row r="150" spans="1:14" ht="18" customHeight="1">
      <c r="A150" s="626"/>
      <c r="B150" s="607"/>
      <c r="C150" s="307">
        <v>23</v>
      </c>
      <c r="D150" s="459"/>
      <c r="E150" s="110"/>
      <c r="F150" s="110"/>
      <c r="G150" s="110"/>
      <c r="H150" s="143">
        <v>0</v>
      </c>
      <c r="I150" s="143">
        <v>0</v>
      </c>
      <c r="J150" s="143">
        <v>0</v>
      </c>
      <c r="K150" s="143">
        <v>0</v>
      </c>
      <c r="L150" s="143">
        <v>0</v>
      </c>
      <c r="M150" s="176">
        <v>0</v>
      </c>
      <c r="N150" s="176">
        <v>0</v>
      </c>
    </row>
    <row r="151" spans="1:14" ht="18" customHeight="1">
      <c r="A151" s="626"/>
      <c r="B151" s="607"/>
      <c r="C151" s="307">
        <v>24</v>
      </c>
      <c r="D151" s="459"/>
      <c r="E151" s="110"/>
      <c r="F151" s="110"/>
      <c r="G151" s="110"/>
      <c r="H151" s="143">
        <v>0</v>
      </c>
      <c r="I151" s="143">
        <v>0</v>
      </c>
      <c r="J151" s="143">
        <v>0</v>
      </c>
      <c r="K151" s="143">
        <v>0</v>
      </c>
      <c r="L151" s="143">
        <v>0</v>
      </c>
      <c r="M151" s="176">
        <v>0</v>
      </c>
      <c r="N151" s="176">
        <v>0</v>
      </c>
    </row>
    <row r="152" spans="1:14" ht="18" customHeight="1">
      <c r="A152" s="626"/>
      <c r="B152" s="607"/>
      <c r="C152" s="307">
        <v>25</v>
      </c>
      <c r="D152" s="459"/>
      <c r="E152" s="110"/>
      <c r="F152" s="110"/>
      <c r="G152" s="110"/>
      <c r="H152" s="143">
        <v>0</v>
      </c>
      <c r="I152" s="143">
        <v>0</v>
      </c>
      <c r="J152" s="143">
        <v>0</v>
      </c>
      <c r="K152" s="143">
        <v>0</v>
      </c>
      <c r="L152" s="143">
        <v>0</v>
      </c>
      <c r="M152" s="176">
        <v>0</v>
      </c>
      <c r="N152" s="176">
        <v>0</v>
      </c>
    </row>
    <row r="153" spans="1:14" ht="18" customHeight="1">
      <c r="A153" s="626"/>
      <c r="B153" s="607"/>
      <c r="C153" s="307">
        <v>26</v>
      </c>
      <c r="D153" s="459"/>
      <c r="E153" s="110"/>
      <c r="F153" s="110"/>
      <c r="G153" s="110"/>
      <c r="H153" s="143">
        <v>0</v>
      </c>
      <c r="I153" s="143">
        <v>0</v>
      </c>
      <c r="J153" s="143">
        <v>0</v>
      </c>
      <c r="K153" s="143">
        <v>0</v>
      </c>
      <c r="L153" s="143">
        <v>0</v>
      </c>
      <c r="M153" s="176">
        <v>0</v>
      </c>
      <c r="N153" s="176">
        <v>0</v>
      </c>
    </row>
    <row r="154" spans="1:14" ht="18" customHeight="1">
      <c r="A154" s="626"/>
      <c r="B154" s="607"/>
      <c r="C154" s="307">
        <v>27</v>
      </c>
      <c r="D154" s="459"/>
      <c r="E154" s="110"/>
      <c r="F154" s="110"/>
      <c r="G154" s="110"/>
      <c r="H154" s="143">
        <v>0</v>
      </c>
      <c r="I154" s="143">
        <v>0</v>
      </c>
      <c r="J154" s="143">
        <v>0</v>
      </c>
      <c r="K154" s="143">
        <v>0</v>
      </c>
      <c r="L154" s="143">
        <v>0</v>
      </c>
      <c r="M154" s="176">
        <v>0</v>
      </c>
      <c r="N154" s="176">
        <v>0</v>
      </c>
    </row>
    <row r="155" spans="1:14" ht="18" customHeight="1">
      <c r="A155" s="626"/>
      <c r="B155" s="607"/>
      <c r="C155" s="307">
        <v>28</v>
      </c>
      <c r="D155" s="459"/>
      <c r="E155" s="110"/>
      <c r="F155" s="110"/>
      <c r="G155" s="110"/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76">
        <v>0</v>
      </c>
      <c r="N155" s="176">
        <v>0</v>
      </c>
    </row>
    <row r="156" spans="1:14" ht="18" customHeight="1">
      <c r="A156" s="626"/>
      <c r="B156" s="607"/>
      <c r="C156" s="307">
        <v>29</v>
      </c>
      <c r="D156" s="459"/>
      <c r="E156" s="110"/>
      <c r="F156" s="110"/>
      <c r="G156" s="110"/>
      <c r="H156" s="143">
        <v>0</v>
      </c>
      <c r="I156" s="143">
        <v>0</v>
      </c>
      <c r="J156" s="143">
        <v>0</v>
      </c>
      <c r="K156" s="143">
        <v>0</v>
      </c>
      <c r="L156" s="143">
        <v>0</v>
      </c>
      <c r="M156" s="176">
        <v>0</v>
      </c>
      <c r="N156" s="176">
        <v>0</v>
      </c>
    </row>
    <row r="157" spans="1:14" ht="18" customHeight="1">
      <c r="A157" s="626"/>
      <c r="B157" s="607"/>
      <c r="C157" s="307">
        <v>30</v>
      </c>
      <c r="D157" s="459"/>
      <c r="E157" s="110"/>
      <c r="F157" s="110"/>
      <c r="G157" s="110"/>
      <c r="H157" s="143">
        <v>0</v>
      </c>
      <c r="I157" s="143">
        <v>0</v>
      </c>
      <c r="J157" s="143">
        <v>0</v>
      </c>
      <c r="K157" s="143">
        <v>0</v>
      </c>
      <c r="L157" s="143">
        <v>0</v>
      </c>
      <c r="M157" s="176">
        <v>0</v>
      </c>
      <c r="N157" s="176">
        <v>0</v>
      </c>
    </row>
    <row r="158" spans="1:14" ht="18" customHeight="1">
      <c r="A158" s="626"/>
      <c r="B158" s="607"/>
      <c r="C158" s="307">
        <v>31</v>
      </c>
      <c r="D158" s="459"/>
      <c r="E158" s="110"/>
      <c r="F158" s="110"/>
      <c r="G158" s="110"/>
      <c r="H158" s="143">
        <v>0</v>
      </c>
      <c r="I158" s="143">
        <v>0</v>
      </c>
      <c r="J158" s="143">
        <v>0</v>
      </c>
      <c r="K158" s="143">
        <v>0</v>
      </c>
      <c r="L158" s="143">
        <v>0</v>
      </c>
      <c r="M158" s="176">
        <v>0</v>
      </c>
      <c r="N158" s="176">
        <v>0</v>
      </c>
    </row>
    <row r="159" spans="1:14" ht="18" customHeight="1">
      <c r="A159" s="626"/>
      <c r="B159" s="607"/>
      <c r="C159" s="307">
        <v>32</v>
      </c>
      <c r="D159" s="459"/>
      <c r="E159" s="110"/>
      <c r="F159" s="110"/>
      <c r="G159" s="110"/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76">
        <v>0</v>
      </c>
      <c r="N159" s="176">
        <v>0</v>
      </c>
    </row>
    <row r="160" spans="1:14" ht="18" customHeight="1">
      <c r="A160" s="626"/>
      <c r="B160" s="607"/>
      <c r="C160" s="307">
        <v>33</v>
      </c>
      <c r="D160" s="459"/>
      <c r="E160" s="110"/>
      <c r="F160" s="110"/>
      <c r="G160" s="110"/>
      <c r="H160" s="143">
        <v>0</v>
      </c>
      <c r="I160" s="143">
        <v>0</v>
      </c>
      <c r="J160" s="143">
        <v>0</v>
      </c>
      <c r="K160" s="143">
        <v>0</v>
      </c>
      <c r="L160" s="143">
        <v>0</v>
      </c>
      <c r="M160" s="176">
        <v>0</v>
      </c>
      <c r="N160" s="176">
        <v>0</v>
      </c>
    </row>
    <row r="161" spans="1:14" ht="18" customHeight="1">
      <c r="A161" s="626"/>
      <c r="B161" s="607"/>
      <c r="C161" s="307">
        <v>34</v>
      </c>
      <c r="D161" s="459"/>
      <c r="E161" s="110"/>
      <c r="F161" s="110"/>
      <c r="G161" s="110"/>
      <c r="H161" s="143">
        <v>0</v>
      </c>
      <c r="I161" s="143">
        <v>0</v>
      </c>
      <c r="J161" s="143">
        <v>0</v>
      </c>
      <c r="K161" s="143">
        <v>0</v>
      </c>
      <c r="L161" s="143">
        <v>0</v>
      </c>
      <c r="M161" s="176">
        <v>0</v>
      </c>
      <c r="N161" s="176">
        <v>0</v>
      </c>
    </row>
    <row r="162" spans="1:14" ht="18" customHeight="1">
      <c r="A162" s="626"/>
      <c r="B162" s="607"/>
      <c r="C162" s="307">
        <v>35</v>
      </c>
      <c r="D162" s="459"/>
      <c r="E162" s="110"/>
      <c r="F162" s="110"/>
      <c r="G162" s="110"/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76">
        <v>0</v>
      </c>
      <c r="N162" s="176">
        <v>0</v>
      </c>
    </row>
    <row r="163" spans="1:14" ht="18" customHeight="1">
      <c r="A163" s="626"/>
      <c r="B163" s="607"/>
      <c r="C163" s="307">
        <v>36</v>
      </c>
      <c r="D163" s="459"/>
      <c r="E163" s="110"/>
      <c r="F163" s="110"/>
      <c r="G163" s="110"/>
      <c r="H163" s="143">
        <v>0</v>
      </c>
      <c r="I163" s="143">
        <v>0</v>
      </c>
      <c r="J163" s="143">
        <v>0</v>
      </c>
      <c r="K163" s="143">
        <v>0</v>
      </c>
      <c r="L163" s="143">
        <v>0</v>
      </c>
      <c r="M163" s="176">
        <v>0</v>
      </c>
      <c r="N163" s="176">
        <v>0</v>
      </c>
    </row>
    <row r="164" spans="1:14" ht="18" customHeight="1">
      <c r="A164" s="626"/>
      <c r="B164" s="607"/>
      <c r="C164" s="307">
        <v>37</v>
      </c>
      <c r="D164" s="459"/>
      <c r="E164" s="110"/>
      <c r="F164" s="110"/>
      <c r="G164" s="110"/>
      <c r="H164" s="143">
        <v>0</v>
      </c>
      <c r="I164" s="143">
        <v>0</v>
      </c>
      <c r="J164" s="143">
        <v>0</v>
      </c>
      <c r="K164" s="143">
        <v>0</v>
      </c>
      <c r="L164" s="143">
        <v>0</v>
      </c>
      <c r="M164" s="176">
        <v>0</v>
      </c>
      <c r="N164" s="176">
        <v>0</v>
      </c>
    </row>
    <row r="165" spans="1:14" ht="18" customHeight="1">
      <c r="A165" s="626"/>
      <c r="B165" s="607"/>
      <c r="C165" s="307">
        <v>38</v>
      </c>
      <c r="D165" s="459"/>
      <c r="E165" s="110"/>
      <c r="F165" s="110"/>
      <c r="G165" s="110"/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76">
        <v>0</v>
      </c>
      <c r="N165" s="176">
        <v>0</v>
      </c>
    </row>
    <row r="166" spans="1:14" ht="18" customHeight="1">
      <c r="A166" s="626"/>
      <c r="B166" s="607"/>
      <c r="C166" s="307">
        <v>39</v>
      </c>
      <c r="D166" s="459"/>
      <c r="E166" s="110"/>
      <c r="F166" s="110"/>
      <c r="G166" s="110"/>
      <c r="H166" s="143">
        <v>0</v>
      </c>
      <c r="I166" s="143">
        <v>0</v>
      </c>
      <c r="J166" s="143">
        <v>0</v>
      </c>
      <c r="K166" s="143">
        <v>0</v>
      </c>
      <c r="L166" s="143">
        <v>0</v>
      </c>
      <c r="M166" s="176">
        <v>0</v>
      </c>
      <c r="N166" s="176">
        <v>0</v>
      </c>
    </row>
    <row r="167" spans="1:14" ht="18" customHeight="1" thickBot="1">
      <c r="A167" s="627"/>
      <c r="B167" s="608"/>
      <c r="C167" s="307">
        <v>40</v>
      </c>
      <c r="D167" s="459"/>
      <c r="E167" s="110"/>
      <c r="F167" s="304"/>
      <c r="G167" s="304"/>
      <c r="H167" s="143">
        <v>0</v>
      </c>
      <c r="I167" s="143">
        <v>0</v>
      </c>
      <c r="J167" s="143">
        <v>0</v>
      </c>
      <c r="K167" s="143">
        <v>0</v>
      </c>
      <c r="L167" s="143">
        <v>0</v>
      </c>
      <c r="M167" s="176">
        <v>0</v>
      </c>
      <c r="N167" s="176">
        <v>0</v>
      </c>
    </row>
    <row r="168" spans="1:14" ht="18" customHeight="1" thickBot="1">
      <c r="A168" s="611" t="s">
        <v>454</v>
      </c>
      <c r="B168" s="612"/>
      <c r="C168" s="612"/>
      <c r="D168" s="613"/>
      <c r="E168" s="100" t="s">
        <v>311</v>
      </c>
      <c r="F168" s="304"/>
      <c r="G168" s="304"/>
      <c r="H168" s="152">
        <v>0</v>
      </c>
      <c r="I168" s="152">
        <v>0</v>
      </c>
      <c r="J168" s="152">
        <v>0</v>
      </c>
      <c r="K168" s="152">
        <v>0</v>
      </c>
      <c r="L168" s="152">
        <v>0</v>
      </c>
      <c r="M168" s="152">
        <f>SUM(M169:M178)</f>
        <v>0</v>
      </c>
      <c r="N168" s="152">
        <f>SUM(N169:N178)</f>
        <v>0</v>
      </c>
    </row>
    <row r="169" spans="1:14" ht="18" customHeight="1">
      <c r="A169" s="531"/>
      <c r="B169" s="384" t="s">
        <v>312</v>
      </c>
      <c r="C169" s="384"/>
      <c r="D169" s="385"/>
      <c r="E169" s="107" t="s">
        <v>313</v>
      </c>
      <c r="F169" s="107"/>
      <c r="G169" s="107"/>
      <c r="H169" s="161">
        <v>0</v>
      </c>
      <c r="I169" s="161">
        <v>0</v>
      </c>
      <c r="J169" s="161">
        <v>0</v>
      </c>
      <c r="K169" s="161">
        <v>0</v>
      </c>
      <c r="L169" s="161">
        <v>0</v>
      </c>
      <c r="M169" s="182">
        <v>0</v>
      </c>
      <c r="N169" s="182">
        <v>0</v>
      </c>
    </row>
    <row r="170" spans="1:14" ht="18" customHeight="1">
      <c r="A170" s="515"/>
      <c r="B170" s="384" t="s">
        <v>314</v>
      </c>
      <c r="C170" s="384"/>
      <c r="D170" s="385"/>
      <c r="E170" s="110" t="s">
        <v>315</v>
      </c>
      <c r="F170" s="110"/>
      <c r="G170" s="110"/>
      <c r="H170" s="163">
        <v>0</v>
      </c>
      <c r="I170" s="163">
        <v>0</v>
      </c>
      <c r="J170" s="163">
        <v>0</v>
      </c>
      <c r="K170" s="163">
        <v>0</v>
      </c>
      <c r="L170" s="163">
        <v>0</v>
      </c>
      <c r="M170" s="183">
        <v>0</v>
      </c>
      <c r="N170" s="183">
        <v>0</v>
      </c>
    </row>
    <row r="171" spans="1:14" ht="18" customHeight="1">
      <c r="A171" s="515"/>
      <c r="B171" s="384" t="s">
        <v>316</v>
      </c>
      <c r="C171" s="384"/>
      <c r="D171" s="385"/>
      <c r="E171" s="110" t="s">
        <v>317</v>
      </c>
      <c r="F171" s="110"/>
      <c r="G171" s="110"/>
      <c r="H171" s="163">
        <v>0</v>
      </c>
      <c r="I171" s="163">
        <v>0</v>
      </c>
      <c r="J171" s="163">
        <v>0</v>
      </c>
      <c r="K171" s="163">
        <v>0</v>
      </c>
      <c r="L171" s="163">
        <v>0</v>
      </c>
      <c r="M171" s="183">
        <v>0</v>
      </c>
      <c r="N171" s="183">
        <v>0</v>
      </c>
    </row>
    <row r="172" spans="1:14" ht="18" customHeight="1">
      <c r="A172" s="515"/>
      <c r="B172" s="384" t="s">
        <v>318</v>
      </c>
      <c r="C172" s="384"/>
      <c r="D172" s="385"/>
      <c r="E172" s="110" t="s">
        <v>319</v>
      </c>
      <c r="F172" s="110"/>
      <c r="G172" s="110"/>
      <c r="H172" s="163">
        <v>0</v>
      </c>
      <c r="I172" s="163">
        <v>0</v>
      </c>
      <c r="J172" s="163">
        <v>0</v>
      </c>
      <c r="K172" s="163">
        <v>0</v>
      </c>
      <c r="L172" s="163">
        <v>0</v>
      </c>
      <c r="M172" s="183">
        <v>0</v>
      </c>
      <c r="N172" s="183">
        <v>0</v>
      </c>
    </row>
    <row r="173" spans="1:14" ht="18" customHeight="1">
      <c r="A173" s="515"/>
      <c r="B173" s="384" t="s">
        <v>320</v>
      </c>
      <c r="C173" s="384"/>
      <c r="D173" s="385"/>
      <c r="E173" s="110" t="s">
        <v>321</v>
      </c>
      <c r="F173" s="110"/>
      <c r="G173" s="110"/>
      <c r="H173" s="163">
        <v>0</v>
      </c>
      <c r="I173" s="163">
        <v>0</v>
      </c>
      <c r="J173" s="163">
        <v>0</v>
      </c>
      <c r="K173" s="163">
        <v>0</v>
      </c>
      <c r="L173" s="163">
        <v>0</v>
      </c>
      <c r="M173" s="183">
        <v>0</v>
      </c>
      <c r="N173" s="183">
        <v>0</v>
      </c>
    </row>
    <row r="174" spans="1:14" ht="18" customHeight="1">
      <c r="A174" s="515"/>
      <c r="B174" s="384" t="s">
        <v>322</v>
      </c>
      <c r="C174" s="384"/>
      <c r="D174" s="385"/>
      <c r="E174" s="110" t="s">
        <v>323</v>
      </c>
      <c r="F174" s="110"/>
      <c r="G174" s="110"/>
      <c r="H174" s="163">
        <v>0</v>
      </c>
      <c r="I174" s="163">
        <v>0</v>
      </c>
      <c r="J174" s="163">
        <v>0</v>
      </c>
      <c r="K174" s="163">
        <v>0</v>
      </c>
      <c r="L174" s="163">
        <v>0</v>
      </c>
      <c r="M174" s="183">
        <v>0</v>
      </c>
      <c r="N174" s="183">
        <v>0</v>
      </c>
    </row>
    <row r="175" spans="1:14" ht="18" customHeight="1">
      <c r="A175" s="515"/>
      <c r="B175" s="384" t="s">
        <v>324</v>
      </c>
      <c r="C175" s="384"/>
      <c r="D175" s="385"/>
      <c r="E175" s="110" t="s">
        <v>325</v>
      </c>
      <c r="F175" s="110"/>
      <c r="G175" s="110"/>
      <c r="H175" s="163">
        <v>0</v>
      </c>
      <c r="I175" s="163">
        <v>0</v>
      </c>
      <c r="J175" s="163">
        <v>0</v>
      </c>
      <c r="K175" s="163">
        <v>0</v>
      </c>
      <c r="L175" s="163">
        <v>0</v>
      </c>
      <c r="M175" s="183">
        <v>0</v>
      </c>
      <c r="N175" s="183">
        <v>0</v>
      </c>
    </row>
    <row r="176" spans="1:14" ht="18" customHeight="1">
      <c r="A176" s="515"/>
      <c r="B176" s="384" t="s">
        <v>326</v>
      </c>
      <c r="C176" s="384"/>
      <c r="D176" s="385"/>
      <c r="E176" s="110" t="s">
        <v>327</v>
      </c>
      <c r="F176" s="110"/>
      <c r="G176" s="110"/>
      <c r="H176" s="163">
        <v>0</v>
      </c>
      <c r="I176" s="163">
        <v>0</v>
      </c>
      <c r="J176" s="163">
        <v>0</v>
      </c>
      <c r="K176" s="163">
        <v>0</v>
      </c>
      <c r="L176" s="163">
        <v>0</v>
      </c>
      <c r="M176" s="183">
        <v>0</v>
      </c>
      <c r="N176" s="183">
        <v>0</v>
      </c>
    </row>
    <row r="177" spans="1:14" ht="18" customHeight="1">
      <c r="A177" s="515"/>
      <c r="B177" s="384" t="s">
        <v>328</v>
      </c>
      <c r="C177" s="384"/>
      <c r="D177" s="385"/>
      <c r="E177" s="110" t="s">
        <v>329</v>
      </c>
      <c r="F177" s="110"/>
      <c r="G177" s="110"/>
      <c r="H177" s="163">
        <v>0</v>
      </c>
      <c r="I177" s="163">
        <v>0</v>
      </c>
      <c r="J177" s="163">
        <v>0</v>
      </c>
      <c r="K177" s="163">
        <v>0</v>
      </c>
      <c r="L177" s="163">
        <v>0</v>
      </c>
      <c r="M177" s="183">
        <v>0</v>
      </c>
      <c r="N177" s="183">
        <v>0</v>
      </c>
    </row>
    <row r="178" spans="1:14" ht="18" customHeight="1" thickBot="1">
      <c r="A178" s="532"/>
      <c r="B178" s="384" t="s">
        <v>330</v>
      </c>
      <c r="C178" s="384"/>
      <c r="D178" s="385"/>
      <c r="E178" s="108" t="s">
        <v>331</v>
      </c>
      <c r="F178" s="304"/>
      <c r="G178" s="304"/>
      <c r="H178" s="163">
        <v>0</v>
      </c>
      <c r="I178" s="163">
        <v>0</v>
      </c>
      <c r="J178" s="163">
        <v>0</v>
      </c>
      <c r="K178" s="163">
        <v>0</v>
      </c>
      <c r="L178" s="163">
        <v>0</v>
      </c>
      <c r="M178" s="183">
        <v>0</v>
      </c>
      <c r="N178" s="183">
        <v>0</v>
      </c>
    </row>
    <row r="179" spans="1:14" ht="18" customHeight="1" thickBot="1">
      <c r="A179" s="611" t="s">
        <v>455</v>
      </c>
      <c r="B179" s="612"/>
      <c r="C179" s="612"/>
      <c r="D179" s="613"/>
      <c r="E179" s="100" t="s">
        <v>332</v>
      </c>
      <c r="F179" s="304"/>
      <c r="G179" s="304"/>
      <c r="H179" s="152">
        <v>0</v>
      </c>
      <c r="I179" s="152">
        <v>0</v>
      </c>
      <c r="J179" s="152">
        <v>0</v>
      </c>
      <c r="K179" s="152">
        <v>0</v>
      </c>
      <c r="L179" s="152">
        <v>0</v>
      </c>
      <c r="M179" s="152">
        <f>SUM(M180:M188)+M192</f>
        <v>0</v>
      </c>
      <c r="N179" s="152">
        <f>SUM(N180:N188)+N192</f>
        <v>0</v>
      </c>
    </row>
    <row r="180" spans="1:14" ht="18" customHeight="1">
      <c r="A180" s="614"/>
      <c r="B180" s="309" t="s">
        <v>333</v>
      </c>
      <c r="C180" s="309"/>
      <c r="D180" s="310"/>
      <c r="E180" s="301" t="s">
        <v>334</v>
      </c>
      <c r="F180" s="301"/>
      <c r="G180" s="301"/>
      <c r="H180" s="302">
        <v>0</v>
      </c>
      <c r="I180" s="302">
        <v>0</v>
      </c>
      <c r="J180" s="302">
        <v>0</v>
      </c>
      <c r="K180" s="302">
        <v>0</v>
      </c>
      <c r="L180" s="302">
        <v>0</v>
      </c>
      <c r="M180" s="176">
        <v>0</v>
      </c>
      <c r="N180" s="176">
        <v>0</v>
      </c>
    </row>
    <row r="181" spans="1:14" ht="18" customHeight="1">
      <c r="A181" s="615"/>
      <c r="B181" s="384" t="s">
        <v>335</v>
      </c>
      <c r="C181" s="384"/>
      <c r="D181" s="385"/>
      <c r="E181" s="110" t="s">
        <v>336</v>
      </c>
      <c r="F181" s="110"/>
      <c r="G181" s="110"/>
      <c r="H181" s="143">
        <v>0</v>
      </c>
      <c r="I181" s="143">
        <v>0</v>
      </c>
      <c r="J181" s="143">
        <v>0</v>
      </c>
      <c r="K181" s="143">
        <v>0</v>
      </c>
      <c r="L181" s="143">
        <v>0</v>
      </c>
      <c r="M181" s="176">
        <v>0</v>
      </c>
      <c r="N181" s="176">
        <v>0</v>
      </c>
    </row>
    <row r="182" spans="1:14" ht="18" customHeight="1">
      <c r="A182" s="615"/>
      <c r="B182" s="384" t="s">
        <v>337</v>
      </c>
      <c r="C182" s="384"/>
      <c r="D182" s="385"/>
      <c r="E182" s="110" t="s">
        <v>338</v>
      </c>
      <c r="F182" s="110"/>
      <c r="G182" s="110"/>
      <c r="H182" s="143">
        <v>0</v>
      </c>
      <c r="I182" s="143">
        <v>0</v>
      </c>
      <c r="J182" s="143">
        <v>0</v>
      </c>
      <c r="K182" s="143">
        <v>0</v>
      </c>
      <c r="L182" s="143">
        <v>0</v>
      </c>
      <c r="M182" s="176">
        <v>0</v>
      </c>
      <c r="N182" s="176">
        <v>0</v>
      </c>
    </row>
    <row r="183" spans="1:14" ht="18" customHeight="1">
      <c r="A183" s="615"/>
      <c r="B183" s="384" t="s">
        <v>339</v>
      </c>
      <c r="C183" s="384"/>
      <c r="D183" s="385"/>
      <c r="E183" s="110" t="s">
        <v>340</v>
      </c>
      <c r="F183" s="110"/>
      <c r="G183" s="110"/>
      <c r="H183" s="143">
        <v>0</v>
      </c>
      <c r="I183" s="143">
        <v>0</v>
      </c>
      <c r="J183" s="143">
        <v>0</v>
      </c>
      <c r="K183" s="143">
        <v>0</v>
      </c>
      <c r="L183" s="143">
        <v>0</v>
      </c>
      <c r="M183" s="176">
        <v>0</v>
      </c>
      <c r="N183" s="176">
        <v>0</v>
      </c>
    </row>
    <row r="184" spans="1:14" ht="18" customHeight="1">
      <c r="A184" s="615"/>
      <c r="B184" s="384" t="s">
        <v>341</v>
      </c>
      <c r="C184" s="384"/>
      <c r="D184" s="385"/>
      <c r="E184" s="110" t="s">
        <v>342</v>
      </c>
      <c r="F184" s="110"/>
      <c r="G184" s="110"/>
      <c r="H184" s="143">
        <v>0</v>
      </c>
      <c r="I184" s="143">
        <v>0</v>
      </c>
      <c r="J184" s="143">
        <v>0</v>
      </c>
      <c r="K184" s="143">
        <v>0</v>
      </c>
      <c r="L184" s="143">
        <v>0</v>
      </c>
      <c r="M184" s="176">
        <v>0</v>
      </c>
      <c r="N184" s="176">
        <v>0</v>
      </c>
    </row>
    <row r="185" spans="1:14" ht="18" customHeight="1">
      <c r="A185" s="615"/>
      <c r="B185" s="384" t="s">
        <v>343</v>
      </c>
      <c r="C185" s="384"/>
      <c r="D185" s="385"/>
      <c r="E185" s="110" t="s">
        <v>344</v>
      </c>
      <c r="F185" s="110"/>
      <c r="G185" s="110"/>
      <c r="H185" s="143">
        <v>0</v>
      </c>
      <c r="I185" s="143">
        <v>0</v>
      </c>
      <c r="J185" s="143">
        <v>0</v>
      </c>
      <c r="K185" s="143">
        <v>0</v>
      </c>
      <c r="L185" s="143">
        <v>0</v>
      </c>
      <c r="M185" s="176">
        <v>0</v>
      </c>
      <c r="N185" s="176">
        <v>0</v>
      </c>
    </row>
    <row r="186" spans="1:14" ht="18" customHeight="1">
      <c r="A186" s="615"/>
      <c r="B186" s="384" t="s">
        <v>345</v>
      </c>
      <c r="C186" s="384"/>
      <c r="D186" s="385"/>
      <c r="E186" s="110" t="s">
        <v>346</v>
      </c>
      <c r="F186" s="110"/>
      <c r="G186" s="110"/>
      <c r="H186" s="143">
        <v>0</v>
      </c>
      <c r="I186" s="143">
        <v>0</v>
      </c>
      <c r="J186" s="143">
        <v>0</v>
      </c>
      <c r="K186" s="143">
        <v>0</v>
      </c>
      <c r="L186" s="143">
        <v>0</v>
      </c>
      <c r="M186" s="176">
        <v>0</v>
      </c>
      <c r="N186" s="176">
        <v>0</v>
      </c>
    </row>
    <row r="187" spans="1:14" ht="18" customHeight="1">
      <c r="A187" s="615"/>
      <c r="B187" s="384" t="s">
        <v>324</v>
      </c>
      <c r="C187" s="384"/>
      <c r="D187" s="385"/>
      <c r="E187" s="110" t="s">
        <v>347</v>
      </c>
      <c r="F187" s="110"/>
      <c r="G187" s="110"/>
      <c r="H187" s="143">
        <v>0</v>
      </c>
      <c r="I187" s="143">
        <v>0</v>
      </c>
      <c r="J187" s="143">
        <v>0</v>
      </c>
      <c r="K187" s="143">
        <v>0</v>
      </c>
      <c r="L187" s="143">
        <v>0</v>
      </c>
      <c r="M187" s="176">
        <v>0</v>
      </c>
      <c r="N187" s="176">
        <v>0</v>
      </c>
    </row>
    <row r="188" spans="1:14" ht="18" customHeight="1">
      <c r="A188" s="615"/>
      <c r="B188" s="384" t="s">
        <v>348</v>
      </c>
      <c r="C188" s="384"/>
      <c r="D188" s="385"/>
      <c r="E188" s="110" t="s">
        <v>349</v>
      </c>
      <c r="F188" s="110"/>
      <c r="G188" s="110"/>
      <c r="H188" s="143">
        <v>0</v>
      </c>
      <c r="I188" s="143">
        <v>0</v>
      </c>
      <c r="J188" s="143">
        <v>0</v>
      </c>
      <c r="K188" s="143">
        <v>0</v>
      </c>
      <c r="L188" s="143">
        <v>0</v>
      </c>
      <c r="M188" s="143">
        <f>SUM(M189:M191)</f>
        <v>0</v>
      </c>
      <c r="N188" s="143">
        <f>SUM(N189:N191)</f>
        <v>0</v>
      </c>
    </row>
    <row r="189" spans="1:14" ht="18" customHeight="1">
      <c r="A189" s="615"/>
      <c r="B189" s="384" t="s">
        <v>464</v>
      </c>
      <c r="C189" s="384"/>
      <c r="D189" s="385"/>
      <c r="E189" s="110" t="s">
        <v>350</v>
      </c>
      <c r="F189" s="110"/>
      <c r="G189" s="110"/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76">
        <v>0</v>
      </c>
      <c r="N189" s="176">
        <v>0</v>
      </c>
    </row>
    <row r="190" spans="1:14" ht="18" customHeight="1">
      <c r="A190" s="615"/>
      <c r="B190" s="384" t="s">
        <v>465</v>
      </c>
      <c r="C190" s="384"/>
      <c r="D190" s="385"/>
      <c r="E190" s="110" t="s">
        <v>351</v>
      </c>
      <c r="F190" s="110"/>
      <c r="G190" s="110"/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76">
        <v>0</v>
      </c>
      <c r="N190" s="176">
        <v>0</v>
      </c>
    </row>
    <row r="191" spans="1:14" ht="18" customHeight="1">
      <c r="A191" s="615"/>
      <c r="B191" s="384" t="s">
        <v>352</v>
      </c>
      <c r="C191" s="384"/>
      <c r="D191" s="385"/>
      <c r="E191" s="110" t="s">
        <v>353</v>
      </c>
      <c r="F191" s="110"/>
      <c r="G191" s="110"/>
      <c r="H191" s="143">
        <v>0</v>
      </c>
      <c r="I191" s="143">
        <v>0</v>
      </c>
      <c r="J191" s="143">
        <v>0</v>
      </c>
      <c r="K191" s="143">
        <v>0</v>
      </c>
      <c r="L191" s="143">
        <v>0</v>
      </c>
      <c r="M191" s="176">
        <v>0</v>
      </c>
      <c r="N191" s="176">
        <v>0</v>
      </c>
    </row>
    <row r="192" spans="1:14" ht="18" customHeight="1" thickBot="1">
      <c r="A192" s="616"/>
      <c r="B192" s="311" t="s">
        <v>354</v>
      </c>
      <c r="C192" s="311"/>
      <c r="D192" s="312"/>
      <c r="E192" s="304" t="s">
        <v>355</v>
      </c>
      <c r="F192" s="304"/>
      <c r="G192" s="304"/>
      <c r="H192" s="305">
        <v>0</v>
      </c>
      <c r="I192" s="305">
        <v>0</v>
      </c>
      <c r="J192" s="305">
        <v>0</v>
      </c>
      <c r="K192" s="305">
        <v>0</v>
      </c>
      <c r="L192" s="305">
        <v>0</v>
      </c>
      <c r="M192" s="306">
        <v>0</v>
      </c>
      <c r="N192" s="306">
        <v>0</v>
      </c>
    </row>
    <row r="193" spans="1:14" ht="18" customHeight="1" thickBot="1">
      <c r="A193" s="473" t="s">
        <v>356</v>
      </c>
      <c r="B193" s="474"/>
      <c r="C193" s="474"/>
      <c r="D193" s="475"/>
      <c r="E193" s="100" t="s">
        <v>357</v>
      </c>
      <c r="F193" s="304"/>
      <c r="G193" s="304"/>
      <c r="H193" s="305">
        <v>0</v>
      </c>
      <c r="I193" s="305">
        <v>0</v>
      </c>
      <c r="J193" s="305">
        <v>0</v>
      </c>
      <c r="K193" s="305">
        <v>0</v>
      </c>
      <c r="L193" s="305">
        <v>0</v>
      </c>
      <c r="M193" s="306">
        <v>0</v>
      </c>
      <c r="N193" s="306">
        <v>0</v>
      </c>
    </row>
    <row r="194" spans="1:14" ht="18" customHeight="1" thickBot="1">
      <c r="A194" s="571" t="s">
        <v>65</v>
      </c>
      <c r="B194" s="572"/>
      <c r="C194" s="572"/>
      <c r="D194" s="573"/>
      <c r="E194" s="113" t="s">
        <v>358</v>
      </c>
      <c r="F194" s="304"/>
      <c r="G194" s="304"/>
      <c r="H194" s="305">
        <v>0</v>
      </c>
      <c r="I194" s="305">
        <v>0</v>
      </c>
      <c r="J194" s="305">
        <v>0</v>
      </c>
      <c r="K194" s="305">
        <v>0</v>
      </c>
      <c r="L194" s="305">
        <v>0</v>
      </c>
      <c r="M194" s="306">
        <v>0</v>
      </c>
      <c r="N194" s="306">
        <v>0</v>
      </c>
    </row>
    <row r="196" spans="1:14" ht="18" customHeight="1" thickBot="1"/>
    <row r="197" spans="1:14" ht="18" customHeight="1" thickBot="1">
      <c r="A197" s="473" t="s">
        <v>470</v>
      </c>
      <c r="B197" s="474"/>
      <c r="C197" s="474"/>
      <c r="D197" s="475"/>
      <c r="E197" s="100"/>
      <c r="F197" s="101"/>
      <c r="G197" s="101"/>
      <c r="H197" s="308">
        <v>0</v>
      </c>
      <c r="I197" s="308">
        <v>0</v>
      </c>
      <c r="J197" s="308">
        <v>0</v>
      </c>
      <c r="K197" s="308">
        <v>0</v>
      </c>
      <c r="L197" s="308">
        <v>0</v>
      </c>
      <c r="M197" s="308">
        <f>M31+M168</f>
        <v>0</v>
      </c>
      <c r="N197" s="308">
        <f>N31+N168</f>
        <v>0</v>
      </c>
    </row>
    <row r="198" spans="1:14" ht="18" customHeight="1" thickBot="1">
      <c r="A198" s="473" t="s">
        <v>471</v>
      </c>
      <c r="B198" s="474"/>
      <c r="C198" s="474"/>
      <c r="D198" s="475"/>
      <c r="E198" s="113"/>
      <c r="F198" s="304"/>
      <c r="G198" s="304"/>
      <c r="H198" s="305">
        <v>0</v>
      </c>
      <c r="I198" s="305">
        <v>0</v>
      </c>
      <c r="J198" s="305">
        <v>0</v>
      </c>
      <c r="K198" s="305">
        <v>0</v>
      </c>
      <c r="L198" s="305">
        <v>0</v>
      </c>
      <c r="M198" s="305">
        <f>M7+M18+M25+M37+M179+M193+M194</f>
        <v>0</v>
      </c>
      <c r="N198" s="305">
        <f>N7+N18+N25+N37+N179+N193+N194</f>
        <v>0</v>
      </c>
    </row>
  </sheetData>
  <mergeCells count="72">
    <mergeCell ref="A7:A30"/>
    <mergeCell ref="B7:D7"/>
    <mergeCell ref="B8:B16"/>
    <mergeCell ref="C8:D8"/>
    <mergeCell ref="C9:C11"/>
    <mergeCell ref="C12:D12"/>
    <mergeCell ref="C13:C15"/>
    <mergeCell ref="C16:D16"/>
    <mergeCell ref="B17:D17"/>
    <mergeCell ref="B18:D18"/>
    <mergeCell ref="B19:B24"/>
    <mergeCell ref="C19:D19"/>
    <mergeCell ref="C20:D20"/>
    <mergeCell ref="C21:D21"/>
    <mergeCell ref="C22:D22"/>
    <mergeCell ref="C23:D23"/>
    <mergeCell ref="C24:D24"/>
    <mergeCell ref="A4:D4"/>
    <mergeCell ref="E4:E5"/>
    <mergeCell ref="F4:G5"/>
    <mergeCell ref="H4:I4"/>
    <mergeCell ref="L4:M4"/>
    <mergeCell ref="J4:K4"/>
    <mergeCell ref="A5:D5"/>
    <mergeCell ref="B25:D25"/>
    <mergeCell ref="B26:B30"/>
    <mergeCell ref="C26:D26"/>
    <mergeCell ref="C27:D27"/>
    <mergeCell ref="C28:D28"/>
    <mergeCell ref="C29:D29"/>
    <mergeCell ref="C30:D30"/>
    <mergeCell ref="A31:D31"/>
    <mergeCell ref="A32:A36"/>
    <mergeCell ref="B32:D32"/>
    <mergeCell ref="B33:D33"/>
    <mergeCell ref="B34:D34"/>
    <mergeCell ref="B35:D35"/>
    <mergeCell ref="B36:D36"/>
    <mergeCell ref="A37:D37"/>
    <mergeCell ref="A197:D197"/>
    <mergeCell ref="A198:D198"/>
    <mergeCell ref="A193:D193"/>
    <mergeCell ref="A194:D194"/>
    <mergeCell ref="C78:D78"/>
    <mergeCell ref="C119:D119"/>
    <mergeCell ref="C120:D120"/>
    <mergeCell ref="C121:D121"/>
    <mergeCell ref="A38:A167"/>
    <mergeCell ref="B67:D67"/>
    <mergeCell ref="C68:D68"/>
    <mergeCell ref="C69:D69"/>
    <mergeCell ref="B38:D38"/>
    <mergeCell ref="B39:B66"/>
    <mergeCell ref="C39:D39"/>
    <mergeCell ref="C40:D40"/>
    <mergeCell ref="C41:C64"/>
    <mergeCell ref="C65:D65"/>
    <mergeCell ref="C66:D66"/>
    <mergeCell ref="A169:A178"/>
    <mergeCell ref="A179:D179"/>
    <mergeCell ref="A180:A192"/>
    <mergeCell ref="C122:D122"/>
    <mergeCell ref="C123:D123"/>
    <mergeCell ref="C124:D124"/>
    <mergeCell ref="C125:D125"/>
    <mergeCell ref="C126:D126"/>
    <mergeCell ref="C127:D127"/>
    <mergeCell ref="B68:B167"/>
    <mergeCell ref="C70:D70"/>
    <mergeCell ref="C71:C76"/>
    <mergeCell ref="C77:D77"/>
    <mergeCell ref="A168:D168"/>
  </mergeCells>
  <pageMargins left="0.11811023622047245" right="0.11811023622047245" top="0.35433070866141736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zoomScale="75" zoomScaleNormal="75" workbookViewId="0">
      <pane xSplit="5" ySplit="6" topLeftCell="L94" activePane="bottomRight" state="frozen"/>
      <selection activeCell="S163" sqref="S163"/>
      <selection pane="topRight" activeCell="S163" sqref="S163"/>
      <selection pane="bottomLeft" activeCell="S163" sqref="S163"/>
      <selection pane="bottomRight" activeCell="M190" sqref="M190"/>
    </sheetView>
  </sheetViews>
  <sheetFormatPr defaultRowHeight="18" customHeight="1" outlineLevelCol="1"/>
  <cols>
    <col min="1" max="1" width="4" style="28" customWidth="1"/>
    <col min="2" max="2" width="5" style="28" customWidth="1"/>
    <col min="3" max="3" width="8.85546875" style="28" customWidth="1"/>
    <col min="4" max="4" width="63.42578125" style="28" customWidth="1"/>
    <col min="5" max="5" width="14.28515625" style="28" customWidth="1"/>
    <col min="6" max="6" width="10" style="28" customWidth="1"/>
    <col min="7" max="7" width="8" style="28" customWidth="1"/>
    <col min="8" max="8" width="12.28515625" style="28" hidden="1" customWidth="1" outlineLevel="1"/>
    <col min="9" max="9" width="12.28515625" style="28" customWidth="1" collapsed="1"/>
    <col min="10" max="10" width="12.28515625" style="28" hidden="1" customWidth="1" outlineLevel="1"/>
    <col min="11" max="12" width="12.28515625" style="28" customWidth="1" collapsed="1"/>
    <col min="13" max="13" width="11" style="28" customWidth="1"/>
    <col min="14" max="14" width="11.7109375" style="28" customWidth="1"/>
    <col min="15" max="16384" width="9.140625" style="28"/>
  </cols>
  <sheetData>
    <row r="1" spans="1:14" s="299" customFormat="1" ht="18" customHeight="1">
      <c r="A1" s="298" t="s">
        <v>466</v>
      </c>
    </row>
    <row r="2" spans="1:14" s="22" customFormat="1" ht="18" customHeight="1">
      <c r="A2" s="37" t="str">
        <f>"Направление (компания): " &amp; Компания</f>
        <v>Направление (компания): Торговый АвтоДом</v>
      </c>
    </row>
    <row r="3" spans="1:14" ht="18" customHeight="1" thickBot="1">
      <c r="A3" s="29" t="s">
        <v>110</v>
      </c>
      <c r="B3" s="30"/>
      <c r="C3" s="30"/>
      <c r="D3" s="30"/>
      <c r="E3" s="30"/>
      <c r="F3" s="30"/>
      <c r="G3" s="30"/>
      <c r="H3" s="30"/>
      <c r="M3" s="352"/>
    </row>
    <row r="4" spans="1:14" ht="24.75" customHeight="1" thickBot="1">
      <c r="A4" s="628" t="s">
        <v>469</v>
      </c>
      <c r="B4" s="629"/>
      <c r="C4" s="629"/>
      <c r="D4" s="630"/>
      <c r="E4" s="536" t="s">
        <v>1</v>
      </c>
      <c r="F4" s="631" t="s">
        <v>461</v>
      </c>
      <c r="G4" s="632"/>
      <c r="H4" s="635" t="str">
        <f>ППпмесяц</f>
        <v>Август</v>
      </c>
      <c r="I4" s="636"/>
      <c r="J4" s="637" t="str">
        <f>Ппмесяц</f>
        <v>Сентябрь</v>
      </c>
      <c r="K4" s="638"/>
      <c r="L4" s="635" t="str">
        <f>ПМесяц</f>
        <v>Октябрь</v>
      </c>
      <c r="M4" s="636"/>
      <c r="N4" s="466" t="str">
        <f>ТМесяц</f>
        <v>Ноябрь</v>
      </c>
    </row>
    <row r="5" spans="1:14" ht="46.5" customHeight="1" thickBot="1">
      <c r="A5" s="571"/>
      <c r="B5" s="572"/>
      <c r="C5" s="572"/>
      <c r="D5" s="639"/>
      <c r="E5" s="537"/>
      <c r="F5" s="633"/>
      <c r="G5" s="634"/>
      <c r="H5" s="335" t="s">
        <v>62</v>
      </c>
      <c r="I5" s="335" t="s">
        <v>66</v>
      </c>
      <c r="J5" s="368" t="s">
        <v>62</v>
      </c>
      <c r="K5" s="368" t="s">
        <v>66</v>
      </c>
      <c r="L5" s="368" t="s">
        <v>62</v>
      </c>
      <c r="M5" s="368" t="s">
        <v>66</v>
      </c>
      <c r="N5" s="333" t="s">
        <v>62</v>
      </c>
    </row>
    <row r="6" spans="1:14" ht="15.75" customHeight="1" thickBot="1">
      <c r="A6" s="314"/>
      <c r="B6" s="315"/>
      <c r="C6" s="378"/>
      <c r="D6" s="379"/>
      <c r="E6" s="313"/>
      <c r="F6" s="313" t="s">
        <v>460</v>
      </c>
      <c r="G6" s="313" t="s">
        <v>459</v>
      </c>
      <c r="H6" s="98" t="s">
        <v>462</v>
      </c>
      <c r="I6" s="98" t="s">
        <v>462</v>
      </c>
      <c r="J6" s="369" t="s">
        <v>462</v>
      </c>
      <c r="K6" s="369" t="s">
        <v>462</v>
      </c>
      <c r="L6" s="369" t="s">
        <v>462</v>
      </c>
      <c r="M6" s="369" t="s">
        <v>462</v>
      </c>
      <c r="N6" s="98" t="s">
        <v>462</v>
      </c>
    </row>
    <row r="7" spans="1:14" ht="18" customHeight="1" thickBot="1">
      <c r="A7" s="640"/>
      <c r="B7" s="485" t="s">
        <v>15</v>
      </c>
      <c r="C7" s="486"/>
      <c r="D7" s="487"/>
      <c r="E7" s="101" t="s">
        <v>221</v>
      </c>
      <c r="F7" s="101"/>
      <c r="G7" s="101"/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f>M8+M12+M16</f>
        <v>0</v>
      </c>
      <c r="N7" s="141">
        <f>N8+N12+N16</f>
        <v>0</v>
      </c>
    </row>
    <row r="8" spans="1:14" ht="18" customHeight="1" thickBot="1">
      <c r="A8" s="607"/>
      <c r="B8" s="483"/>
      <c r="C8" s="503" t="s">
        <v>16</v>
      </c>
      <c r="D8" s="504"/>
      <c r="E8" s="101" t="s">
        <v>222</v>
      </c>
      <c r="F8" s="101"/>
      <c r="G8" s="101"/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f>SUM(M9:M11)</f>
        <v>0</v>
      </c>
      <c r="N8" s="141">
        <f>SUM(N9:N11)</f>
        <v>0</v>
      </c>
    </row>
    <row r="9" spans="1:14" ht="18" customHeight="1">
      <c r="A9" s="607"/>
      <c r="B9" s="477"/>
      <c r="C9" s="476"/>
      <c r="D9" s="380" t="s">
        <v>17</v>
      </c>
      <c r="E9" s="107" t="s">
        <v>223</v>
      </c>
      <c r="F9" s="107"/>
      <c r="G9" s="107"/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79">
        <v>0</v>
      </c>
      <c r="N9" s="179">
        <v>0</v>
      </c>
    </row>
    <row r="10" spans="1:14" ht="18" customHeight="1">
      <c r="A10" s="607"/>
      <c r="B10" s="477"/>
      <c r="C10" s="477"/>
      <c r="D10" s="381" t="s">
        <v>18</v>
      </c>
      <c r="E10" s="110" t="s">
        <v>224</v>
      </c>
      <c r="F10" s="110"/>
      <c r="G10" s="110"/>
      <c r="H10" s="143">
        <v>0</v>
      </c>
      <c r="I10" s="143">
        <v>0</v>
      </c>
      <c r="J10" s="143">
        <v>0</v>
      </c>
      <c r="K10" s="143">
        <v>0</v>
      </c>
      <c r="L10" s="143">
        <v>0</v>
      </c>
      <c r="M10" s="176">
        <v>0</v>
      </c>
      <c r="N10" s="176">
        <v>0</v>
      </c>
    </row>
    <row r="11" spans="1:14" ht="18" customHeight="1" thickBot="1">
      <c r="A11" s="607"/>
      <c r="B11" s="477"/>
      <c r="C11" s="478"/>
      <c r="D11" s="383" t="s">
        <v>19</v>
      </c>
      <c r="E11" s="108" t="s">
        <v>225</v>
      </c>
      <c r="F11" s="108"/>
      <c r="G11" s="108"/>
      <c r="H11" s="145">
        <v>0</v>
      </c>
      <c r="I11" s="145">
        <v>0</v>
      </c>
      <c r="J11" s="145">
        <v>0</v>
      </c>
      <c r="K11" s="145">
        <v>0</v>
      </c>
      <c r="L11" s="145">
        <v>0</v>
      </c>
      <c r="M11" s="177">
        <v>0</v>
      </c>
      <c r="N11" s="177">
        <v>0</v>
      </c>
    </row>
    <row r="12" spans="1:14" ht="18" customHeight="1" thickBot="1">
      <c r="A12" s="607"/>
      <c r="B12" s="484"/>
      <c r="C12" s="503" t="s">
        <v>20</v>
      </c>
      <c r="D12" s="504"/>
      <c r="E12" s="101" t="s">
        <v>226</v>
      </c>
      <c r="F12" s="101"/>
      <c r="G12" s="101"/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f>SUM(M13:M15)</f>
        <v>0</v>
      </c>
      <c r="N12" s="141">
        <f>SUM(N13:N15)</f>
        <v>0</v>
      </c>
    </row>
    <row r="13" spans="1:14" ht="18" customHeight="1">
      <c r="A13" s="607"/>
      <c r="B13" s="477"/>
      <c r="C13" s="476"/>
      <c r="D13" s="380" t="s">
        <v>17</v>
      </c>
      <c r="E13" s="107" t="s">
        <v>227</v>
      </c>
      <c r="F13" s="107"/>
      <c r="G13" s="107"/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79">
        <v>0</v>
      </c>
      <c r="N13" s="179">
        <v>0</v>
      </c>
    </row>
    <row r="14" spans="1:14" ht="18" customHeight="1">
      <c r="A14" s="607"/>
      <c r="B14" s="477"/>
      <c r="C14" s="477"/>
      <c r="D14" s="381" t="s">
        <v>18</v>
      </c>
      <c r="E14" s="110" t="s">
        <v>228</v>
      </c>
      <c r="F14" s="110"/>
      <c r="G14" s="110"/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76">
        <v>0</v>
      </c>
      <c r="N14" s="176">
        <v>0</v>
      </c>
    </row>
    <row r="15" spans="1:14" ht="18" customHeight="1" thickBot="1">
      <c r="A15" s="607"/>
      <c r="B15" s="477"/>
      <c r="C15" s="478"/>
      <c r="D15" s="383" t="s">
        <v>19</v>
      </c>
      <c r="E15" s="108" t="s">
        <v>229</v>
      </c>
      <c r="F15" s="108"/>
      <c r="G15" s="108"/>
      <c r="H15" s="145">
        <v>0</v>
      </c>
      <c r="I15" s="145">
        <v>0</v>
      </c>
      <c r="J15" s="145">
        <v>0</v>
      </c>
      <c r="K15" s="145">
        <v>0</v>
      </c>
      <c r="L15" s="145">
        <v>0</v>
      </c>
      <c r="M15" s="177">
        <v>0</v>
      </c>
      <c r="N15" s="177">
        <v>0</v>
      </c>
    </row>
    <row r="16" spans="1:14" ht="18" customHeight="1" thickBot="1">
      <c r="A16" s="607"/>
      <c r="B16" s="494"/>
      <c r="C16" s="547" t="s">
        <v>116</v>
      </c>
      <c r="D16" s="548"/>
      <c r="E16" s="112" t="s">
        <v>230</v>
      </c>
      <c r="F16" s="101"/>
      <c r="G16" s="101"/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80">
        <v>0</v>
      </c>
      <c r="N16" s="180">
        <v>0</v>
      </c>
    </row>
    <row r="17" spans="1:14" ht="18" customHeight="1" thickBot="1">
      <c r="A17" s="607"/>
      <c r="B17" s="485" t="s">
        <v>463</v>
      </c>
      <c r="C17" s="486"/>
      <c r="D17" s="487"/>
      <c r="E17" s="101" t="s">
        <v>231</v>
      </c>
      <c r="F17" s="141"/>
      <c r="G17" s="141"/>
      <c r="H17" s="141">
        <v>584.4</v>
      </c>
      <c r="I17" s="141">
        <v>598.4</v>
      </c>
      <c r="J17" s="141">
        <v>584.4</v>
      </c>
      <c r="K17" s="141">
        <v>594.29999999999995</v>
      </c>
      <c r="L17" s="141">
        <v>593.4</v>
      </c>
      <c r="M17" s="141">
        <f>SUM(M19:M24)</f>
        <v>593.4</v>
      </c>
      <c r="N17" s="141">
        <f>SUM(N19:N24)</f>
        <v>593.4</v>
      </c>
    </row>
    <row r="18" spans="1:14" ht="18" customHeight="1" thickBot="1">
      <c r="A18" s="607"/>
      <c r="B18" s="485" t="s">
        <v>21</v>
      </c>
      <c r="C18" s="486"/>
      <c r="D18" s="487"/>
      <c r="E18" s="101"/>
      <c r="F18" s="141"/>
      <c r="G18" s="141"/>
      <c r="H18" s="141">
        <v>584.4</v>
      </c>
      <c r="I18" s="141">
        <v>598.4</v>
      </c>
      <c r="J18" s="141">
        <v>584.4</v>
      </c>
      <c r="K18" s="141">
        <v>594.29999999999995</v>
      </c>
      <c r="L18" s="141">
        <v>593.4</v>
      </c>
      <c r="M18" s="141">
        <f>SUM(M19:M24)</f>
        <v>593.4</v>
      </c>
      <c r="N18" s="141">
        <f>SUM(N19:N24)</f>
        <v>593.4</v>
      </c>
    </row>
    <row r="19" spans="1:14" ht="18" customHeight="1">
      <c r="A19" s="607"/>
      <c r="B19" s="534"/>
      <c r="C19" s="479" t="s">
        <v>22</v>
      </c>
      <c r="D19" s="480"/>
      <c r="E19" s="107" t="s">
        <v>232</v>
      </c>
      <c r="F19" s="147"/>
      <c r="G19" s="147"/>
      <c r="H19" s="147">
        <v>214.4</v>
      </c>
      <c r="I19" s="147">
        <v>214.4</v>
      </c>
      <c r="J19" s="147">
        <v>214.4</v>
      </c>
      <c r="K19" s="147">
        <v>214.4</v>
      </c>
      <c r="L19" s="147">
        <v>214.4</v>
      </c>
      <c r="M19" s="176">
        <v>214.4</v>
      </c>
      <c r="N19" s="176">
        <v>214.4</v>
      </c>
    </row>
    <row r="20" spans="1:14" ht="18" customHeight="1">
      <c r="A20" s="607"/>
      <c r="B20" s="534"/>
      <c r="C20" s="481" t="s">
        <v>23</v>
      </c>
      <c r="D20" s="482"/>
      <c r="E20" s="110" t="s">
        <v>233</v>
      </c>
      <c r="F20" s="143"/>
      <c r="G20" s="143"/>
      <c r="H20" s="143">
        <v>170</v>
      </c>
      <c r="I20" s="143">
        <v>170</v>
      </c>
      <c r="J20" s="143">
        <v>170</v>
      </c>
      <c r="K20" s="143">
        <v>179</v>
      </c>
      <c r="L20" s="143">
        <v>179</v>
      </c>
      <c r="M20" s="176">
        <v>179</v>
      </c>
      <c r="N20" s="176">
        <v>179</v>
      </c>
    </row>
    <row r="21" spans="1:14" ht="18" customHeight="1">
      <c r="A21" s="607"/>
      <c r="B21" s="534"/>
      <c r="C21" s="481" t="s">
        <v>234</v>
      </c>
      <c r="D21" s="482"/>
      <c r="E21" s="110" t="s">
        <v>235</v>
      </c>
      <c r="F21" s="143"/>
      <c r="G21" s="143"/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76">
        <v>0</v>
      </c>
      <c r="N21" s="176">
        <v>0</v>
      </c>
    </row>
    <row r="22" spans="1:14" ht="18" customHeight="1">
      <c r="A22" s="607"/>
      <c r="B22" s="534"/>
      <c r="C22" s="481" t="s">
        <v>24</v>
      </c>
      <c r="D22" s="482"/>
      <c r="E22" s="110" t="s">
        <v>236</v>
      </c>
      <c r="F22" s="143"/>
      <c r="G22" s="143"/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76">
        <v>0</v>
      </c>
      <c r="N22" s="176">
        <v>0</v>
      </c>
    </row>
    <row r="23" spans="1:14" ht="18" customHeight="1">
      <c r="A23" s="607"/>
      <c r="B23" s="534"/>
      <c r="C23" s="481" t="s">
        <v>112</v>
      </c>
      <c r="D23" s="482"/>
      <c r="E23" s="110" t="s">
        <v>237</v>
      </c>
      <c r="F23" s="143"/>
      <c r="G23" s="143"/>
      <c r="H23" s="143">
        <v>0</v>
      </c>
      <c r="I23" s="143">
        <v>0</v>
      </c>
      <c r="J23" s="143">
        <v>0</v>
      </c>
      <c r="K23" s="143">
        <v>0</v>
      </c>
      <c r="L23" s="143">
        <v>0</v>
      </c>
      <c r="M23" s="176">
        <v>0</v>
      </c>
      <c r="N23" s="176">
        <v>0</v>
      </c>
    </row>
    <row r="24" spans="1:14" ht="18" customHeight="1" thickBot="1">
      <c r="A24" s="607"/>
      <c r="B24" s="535"/>
      <c r="C24" s="507" t="s">
        <v>238</v>
      </c>
      <c r="D24" s="508"/>
      <c r="E24" s="108" t="s">
        <v>239</v>
      </c>
      <c r="F24" s="145"/>
      <c r="G24" s="145"/>
      <c r="H24" s="145">
        <v>200</v>
      </c>
      <c r="I24" s="145">
        <v>214</v>
      </c>
      <c r="J24" s="145">
        <v>200</v>
      </c>
      <c r="K24" s="145">
        <v>200.9</v>
      </c>
      <c r="L24" s="145">
        <v>200</v>
      </c>
      <c r="M24" s="176">
        <v>200</v>
      </c>
      <c r="N24" s="176">
        <v>200</v>
      </c>
    </row>
    <row r="25" spans="1:14" ht="18" customHeight="1" thickBot="1">
      <c r="A25" s="607"/>
      <c r="B25" s="485" t="s">
        <v>25</v>
      </c>
      <c r="C25" s="486"/>
      <c r="D25" s="487"/>
      <c r="E25" s="101" t="s">
        <v>240</v>
      </c>
      <c r="F25" s="101"/>
      <c r="G25" s="101"/>
      <c r="H25" s="141">
        <v>50</v>
      </c>
      <c r="I25" s="141">
        <v>56.2</v>
      </c>
      <c r="J25" s="141">
        <v>70</v>
      </c>
      <c r="K25" s="141">
        <v>25.6</v>
      </c>
      <c r="L25" s="141">
        <v>70</v>
      </c>
      <c r="M25" s="141">
        <f>SUM(M26:M30)</f>
        <v>125.8</v>
      </c>
      <c r="N25" s="141">
        <f>SUM(N26:N30)</f>
        <v>90</v>
      </c>
    </row>
    <row r="26" spans="1:14" ht="18" customHeight="1">
      <c r="A26" s="607"/>
      <c r="B26" s="476"/>
      <c r="C26" s="479" t="s">
        <v>26</v>
      </c>
      <c r="D26" s="480"/>
      <c r="E26" s="107" t="s">
        <v>241</v>
      </c>
      <c r="F26" s="107"/>
      <c r="G26" s="107"/>
      <c r="H26" s="147">
        <v>0</v>
      </c>
      <c r="I26" s="147">
        <v>21</v>
      </c>
      <c r="J26" s="147">
        <v>20</v>
      </c>
      <c r="K26" s="147">
        <v>0</v>
      </c>
      <c r="L26" s="147">
        <v>20</v>
      </c>
      <c r="M26" s="179">
        <v>87</v>
      </c>
      <c r="N26" s="179">
        <v>40</v>
      </c>
    </row>
    <row r="27" spans="1:14" ht="18" customHeight="1">
      <c r="A27" s="607"/>
      <c r="B27" s="477"/>
      <c r="C27" s="481" t="s">
        <v>27</v>
      </c>
      <c r="D27" s="482"/>
      <c r="E27" s="110" t="s">
        <v>242</v>
      </c>
      <c r="F27" s="110"/>
      <c r="G27" s="110"/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76">
        <v>0</v>
      </c>
      <c r="N27" s="176">
        <v>0</v>
      </c>
    </row>
    <row r="28" spans="1:14" ht="18" customHeight="1">
      <c r="A28" s="607"/>
      <c r="B28" s="477"/>
      <c r="C28" s="481" t="s">
        <v>28</v>
      </c>
      <c r="D28" s="482"/>
      <c r="E28" s="110" t="s">
        <v>243</v>
      </c>
      <c r="F28" s="110"/>
      <c r="G28" s="110"/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76">
        <v>0</v>
      </c>
      <c r="N28" s="176">
        <v>0</v>
      </c>
    </row>
    <row r="29" spans="1:14" ht="18" customHeight="1">
      <c r="A29" s="607"/>
      <c r="B29" s="477"/>
      <c r="C29" s="481" t="s">
        <v>244</v>
      </c>
      <c r="D29" s="482"/>
      <c r="E29" s="110" t="s">
        <v>245</v>
      </c>
      <c r="F29" s="110"/>
      <c r="G29" s="110"/>
      <c r="H29" s="143">
        <v>0</v>
      </c>
      <c r="I29" s="143">
        <v>0</v>
      </c>
      <c r="J29" s="143">
        <v>0</v>
      </c>
      <c r="K29" s="143">
        <v>0</v>
      </c>
      <c r="L29" s="143">
        <v>0</v>
      </c>
      <c r="M29" s="176">
        <v>0</v>
      </c>
      <c r="N29" s="176">
        <v>0</v>
      </c>
    </row>
    <row r="30" spans="1:14" ht="18" customHeight="1" thickBot="1">
      <c r="A30" s="607"/>
      <c r="B30" s="478"/>
      <c r="C30" s="507" t="s">
        <v>246</v>
      </c>
      <c r="D30" s="508"/>
      <c r="E30" s="108" t="s">
        <v>247</v>
      </c>
      <c r="F30" s="108"/>
      <c r="G30" s="108"/>
      <c r="H30" s="145">
        <v>50</v>
      </c>
      <c r="I30" s="145">
        <v>35.200000000000003</v>
      </c>
      <c r="J30" s="145">
        <v>50</v>
      </c>
      <c r="K30" s="145">
        <v>25.6</v>
      </c>
      <c r="L30" s="145">
        <v>50</v>
      </c>
      <c r="M30" s="176">
        <v>38.799999999999997</v>
      </c>
      <c r="N30" s="176">
        <v>50</v>
      </c>
    </row>
    <row r="31" spans="1:14" ht="18" customHeight="1" thickBot="1">
      <c r="A31" s="473" t="s">
        <v>257</v>
      </c>
      <c r="B31" s="474"/>
      <c r="C31" s="474"/>
      <c r="D31" s="475"/>
      <c r="E31" s="100" t="s">
        <v>258</v>
      </c>
      <c r="F31" s="100"/>
      <c r="G31" s="100"/>
      <c r="H31" s="152">
        <v>0</v>
      </c>
      <c r="I31" s="152">
        <v>0</v>
      </c>
      <c r="J31" s="152">
        <v>0</v>
      </c>
      <c r="K31" s="152">
        <v>0</v>
      </c>
      <c r="L31" s="152">
        <v>0</v>
      </c>
      <c r="M31" s="152">
        <f>SUM(M32:M36)</f>
        <v>0</v>
      </c>
      <c r="N31" s="152">
        <f>SUM(N32:N36)</f>
        <v>0</v>
      </c>
    </row>
    <row r="32" spans="1:14" ht="18" customHeight="1">
      <c r="A32" s="533"/>
      <c r="B32" s="553" t="s">
        <v>259</v>
      </c>
      <c r="C32" s="554"/>
      <c r="D32" s="555"/>
      <c r="E32" s="107" t="s">
        <v>260</v>
      </c>
      <c r="F32" s="107"/>
      <c r="G32" s="107"/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79">
        <v>0</v>
      </c>
      <c r="N32" s="179">
        <v>0</v>
      </c>
    </row>
    <row r="33" spans="1:14" ht="18" customHeight="1">
      <c r="A33" s="534"/>
      <c r="B33" s="482" t="s">
        <v>261</v>
      </c>
      <c r="C33" s="545"/>
      <c r="D33" s="546"/>
      <c r="E33" s="110" t="s">
        <v>262</v>
      </c>
      <c r="F33" s="110"/>
      <c r="G33" s="110"/>
      <c r="H33" s="143">
        <v>0</v>
      </c>
      <c r="I33" s="143">
        <v>0</v>
      </c>
      <c r="J33" s="143">
        <v>0</v>
      </c>
      <c r="K33" s="143">
        <v>0</v>
      </c>
      <c r="L33" s="143">
        <v>0</v>
      </c>
      <c r="M33" s="176">
        <v>0</v>
      </c>
      <c r="N33" s="176">
        <v>0</v>
      </c>
    </row>
    <row r="34" spans="1:14" ht="18" customHeight="1">
      <c r="A34" s="534"/>
      <c r="B34" s="482" t="s">
        <v>263</v>
      </c>
      <c r="C34" s="545"/>
      <c r="D34" s="546"/>
      <c r="E34" s="110" t="s">
        <v>264</v>
      </c>
      <c r="F34" s="110"/>
      <c r="G34" s="110"/>
      <c r="H34" s="143">
        <v>0</v>
      </c>
      <c r="I34" s="143">
        <v>0</v>
      </c>
      <c r="J34" s="143">
        <v>0</v>
      </c>
      <c r="K34" s="143">
        <v>0</v>
      </c>
      <c r="L34" s="143">
        <v>0</v>
      </c>
      <c r="M34" s="176">
        <v>0</v>
      </c>
      <c r="N34" s="176">
        <v>0</v>
      </c>
    </row>
    <row r="35" spans="1:14" ht="18" customHeight="1">
      <c r="A35" s="534"/>
      <c r="B35" s="482" t="s">
        <v>265</v>
      </c>
      <c r="C35" s="545"/>
      <c r="D35" s="546"/>
      <c r="E35" s="110" t="s">
        <v>266</v>
      </c>
      <c r="F35" s="110"/>
      <c r="G35" s="110"/>
      <c r="H35" s="143">
        <v>0</v>
      </c>
      <c r="I35" s="143">
        <v>0</v>
      </c>
      <c r="J35" s="143">
        <v>0</v>
      </c>
      <c r="K35" s="143">
        <v>0</v>
      </c>
      <c r="L35" s="143">
        <v>0</v>
      </c>
      <c r="M35" s="176">
        <v>0</v>
      </c>
      <c r="N35" s="176">
        <v>0</v>
      </c>
    </row>
    <row r="36" spans="1:14" ht="18" customHeight="1" thickBot="1">
      <c r="A36" s="535"/>
      <c r="B36" s="507" t="s">
        <v>267</v>
      </c>
      <c r="C36" s="507"/>
      <c r="D36" s="508"/>
      <c r="E36" s="108" t="s">
        <v>268</v>
      </c>
      <c r="F36" s="108"/>
      <c r="G36" s="108"/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77">
        <v>0</v>
      </c>
      <c r="N36" s="177">
        <v>0</v>
      </c>
    </row>
    <row r="37" spans="1:14" ht="18" customHeight="1" thickBot="1">
      <c r="A37" s="473" t="s">
        <v>33</v>
      </c>
      <c r="B37" s="474"/>
      <c r="C37" s="474"/>
      <c r="D37" s="475"/>
      <c r="E37" s="100" t="s">
        <v>269</v>
      </c>
      <c r="F37" s="100"/>
      <c r="G37" s="100"/>
      <c r="H37" s="152">
        <v>0</v>
      </c>
      <c r="I37" s="152">
        <v>0</v>
      </c>
      <c r="J37" s="152">
        <v>0</v>
      </c>
      <c r="K37" s="152">
        <v>0</v>
      </c>
      <c r="L37" s="152">
        <v>0</v>
      </c>
      <c r="M37" s="152">
        <f>M38+M39+M65+M66+M67</f>
        <v>0</v>
      </c>
      <c r="N37" s="152">
        <f>N38+N39+N65+N66+N67</f>
        <v>0</v>
      </c>
    </row>
    <row r="38" spans="1:14" ht="18" customHeight="1" thickBot="1">
      <c r="A38" s="625"/>
      <c r="B38" s="485" t="s">
        <v>34</v>
      </c>
      <c r="C38" s="486"/>
      <c r="D38" s="487"/>
      <c r="E38" s="101" t="s">
        <v>270</v>
      </c>
      <c r="F38" s="101"/>
      <c r="G38" s="101"/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f>M40</f>
        <v>0</v>
      </c>
      <c r="N38" s="141">
        <f>N40</f>
        <v>0</v>
      </c>
    </row>
    <row r="39" spans="1:14" ht="18" customHeight="1" thickBot="1">
      <c r="A39" s="626"/>
      <c r="B39" s="476"/>
      <c r="C39" s="505" t="s">
        <v>35</v>
      </c>
      <c r="D39" s="506"/>
      <c r="E39" s="109" t="s">
        <v>271</v>
      </c>
      <c r="F39" s="109"/>
      <c r="G39" s="355"/>
      <c r="H39" s="149">
        <v>0</v>
      </c>
      <c r="I39" s="149">
        <v>0</v>
      </c>
      <c r="J39" s="149">
        <v>0</v>
      </c>
      <c r="K39" s="149">
        <v>0</v>
      </c>
      <c r="L39" s="149">
        <v>0</v>
      </c>
      <c r="M39" s="181">
        <v>0</v>
      </c>
      <c r="N39" s="181">
        <v>0</v>
      </c>
    </row>
    <row r="40" spans="1:14" ht="18" customHeight="1" thickBot="1">
      <c r="A40" s="626"/>
      <c r="B40" s="484"/>
      <c r="C40" s="501" t="s">
        <v>36</v>
      </c>
      <c r="D40" s="502"/>
      <c r="E40" s="101" t="s">
        <v>272</v>
      </c>
      <c r="F40" s="101"/>
      <c r="G40" s="141"/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f>M41+M42+M43+M63+M64</f>
        <v>0</v>
      </c>
      <c r="N40" s="141">
        <f>N41+N42+N43+N63+N64</f>
        <v>0</v>
      </c>
    </row>
    <row r="41" spans="1:14" ht="18" customHeight="1">
      <c r="A41" s="626"/>
      <c r="B41" s="477"/>
      <c r="C41" s="488"/>
      <c r="D41" s="462" t="s">
        <v>37</v>
      </c>
      <c r="E41" s="107" t="s">
        <v>273</v>
      </c>
      <c r="F41" s="107"/>
      <c r="G41" s="102"/>
      <c r="H41" s="147">
        <v>0</v>
      </c>
      <c r="I41" s="147">
        <v>0</v>
      </c>
      <c r="J41" s="147">
        <v>0</v>
      </c>
      <c r="K41" s="147">
        <v>0</v>
      </c>
      <c r="L41" s="143">
        <v>0</v>
      </c>
      <c r="M41" s="179">
        <v>0</v>
      </c>
      <c r="N41" s="179">
        <v>0</v>
      </c>
    </row>
    <row r="42" spans="1:14" ht="18" customHeight="1">
      <c r="A42" s="626"/>
      <c r="B42" s="477"/>
      <c r="C42" s="489"/>
      <c r="D42" s="454" t="s">
        <v>38</v>
      </c>
      <c r="E42" s="110" t="s">
        <v>274</v>
      </c>
      <c r="F42" s="110"/>
      <c r="G42" s="110"/>
      <c r="H42" s="143">
        <v>0</v>
      </c>
      <c r="I42" s="143">
        <v>0</v>
      </c>
      <c r="J42" s="143">
        <v>0</v>
      </c>
      <c r="K42" s="143">
        <v>0</v>
      </c>
      <c r="L42" s="143">
        <v>0</v>
      </c>
      <c r="M42" s="176">
        <v>0</v>
      </c>
      <c r="N42" s="176">
        <v>0</v>
      </c>
    </row>
    <row r="43" spans="1:14" s="22" customFormat="1" ht="18" customHeight="1">
      <c r="A43" s="626"/>
      <c r="B43" s="477"/>
      <c r="C43" s="489"/>
      <c r="D43" s="463" t="s">
        <v>475</v>
      </c>
      <c r="E43" s="350" t="s">
        <v>276</v>
      </c>
      <c r="F43" s="350"/>
      <c r="G43" s="350"/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43">
        <f>SUM(M44:M62)</f>
        <v>0</v>
      </c>
      <c r="N43" s="143">
        <f>SUM(N44:N62)</f>
        <v>0</v>
      </c>
    </row>
    <row r="44" spans="1:14" ht="18" customHeight="1">
      <c r="A44" s="626"/>
      <c r="B44" s="477"/>
      <c r="C44" s="489"/>
      <c r="D44" s="454" t="s">
        <v>488</v>
      </c>
      <c r="E44" s="110"/>
      <c r="F44" s="110"/>
      <c r="G44" s="110"/>
      <c r="H44" s="143">
        <v>0</v>
      </c>
      <c r="I44" s="143">
        <v>0</v>
      </c>
      <c r="J44" s="143">
        <v>0</v>
      </c>
      <c r="K44" s="143">
        <v>0</v>
      </c>
      <c r="L44" s="143">
        <v>0</v>
      </c>
      <c r="M44" s="176">
        <v>0</v>
      </c>
      <c r="N44" s="176">
        <v>0</v>
      </c>
    </row>
    <row r="45" spans="1:14" ht="18" customHeight="1">
      <c r="A45" s="626"/>
      <c r="B45" s="477"/>
      <c r="C45" s="489"/>
      <c r="D45" s="454" t="s">
        <v>489</v>
      </c>
      <c r="E45" s="110"/>
      <c r="F45" s="110"/>
      <c r="G45" s="110"/>
      <c r="H45" s="143">
        <v>0</v>
      </c>
      <c r="I45" s="143">
        <v>0</v>
      </c>
      <c r="J45" s="143">
        <v>0</v>
      </c>
      <c r="K45" s="143">
        <v>0</v>
      </c>
      <c r="L45" s="143">
        <v>0</v>
      </c>
      <c r="M45" s="176">
        <v>0</v>
      </c>
      <c r="N45" s="176">
        <v>0</v>
      </c>
    </row>
    <row r="46" spans="1:14" ht="18" customHeight="1">
      <c r="A46" s="626"/>
      <c r="B46" s="477"/>
      <c r="C46" s="489"/>
      <c r="D46" s="454" t="s">
        <v>490</v>
      </c>
      <c r="E46" s="110"/>
      <c r="F46" s="110"/>
      <c r="G46" s="110"/>
      <c r="H46" s="143">
        <v>0</v>
      </c>
      <c r="I46" s="143">
        <v>0</v>
      </c>
      <c r="J46" s="143">
        <v>0</v>
      </c>
      <c r="K46" s="143">
        <v>0</v>
      </c>
      <c r="L46" s="143">
        <v>0</v>
      </c>
      <c r="M46" s="176">
        <v>0</v>
      </c>
      <c r="N46" s="176">
        <v>0</v>
      </c>
    </row>
    <row r="47" spans="1:14" ht="18" customHeight="1">
      <c r="A47" s="626"/>
      <c r="B47" s="477"/>
      <c r="C47" s="489"/>
      <c r="D47" s="454" t="s">
        <v>491</v>
      </c>
      <c r="E47" s="110"/>
      <c r="F47" s="110"/>
      <c r="G47" s="110"/>
      <c r="H47" s="143">
        <v>0</v>
      </c>
      <c r="I47" s="143">
        <v>0</v>
      </c>
      <c r="J47" s="143">
        <v>0</v>
      </c>
      <c r="K47" s="143">
        <v>0</v>
      </c>
      <c r="L47" s="143">
        <v>0</v>
      </c>
      <c r="M47" s="176">
        <v>0</v>
      </c>
      <c r="N47" s="176">
        <v>0</v>
      </c>
    </row>
    <row r="48" spans="1:14" ht="18" customHeight="1">
      <c r="A48" s="626"/>
      <c r="B48" s="477"/>
      <c r="C48" s="489"/>
      <c r="D48" s="454" t="s">
        <v>492</v>
      </c>
      <c r="E48" s="110"/>
      <c r="F48" s="110"/>
      <c r="G48" s="110"/>
      <c r="H48" s="143">
        <v>0</v>
      </c>
      <c r="I48" s="143">
        <v>0</v>
      </c>
      <c r="J48" s="143">
        <v>0</v>
      </c>
      <c r="K48" s="143">
        <v>0</v>
      </c>
      <c r="L48" s="143">
        <v>0</v>
      </c>
      <c r="M48" s="176">
        <v>0</v>
      </c>
      <c r="N48" s="176">
        <v>0</v>
      </c>
    </row>
    <row r="49" spans="1:14" ht="18" customHeight="1">
      <c r="A49" s="626"/>
      <c r="B49" s="477"/>
      <c r="C49" s="489"/>
      <c r="D49" s="454" t="s">
        <v>507</v>
      </c>
      <c r="E49" s="110"/>
      <c r="F49" s="110"/>
      <c r="G49" s="110"/>
      <c r="H49" s="143">
        <v>0</v>
      </c>
      <c r="I49" s="143">
        <v>0</v>
      </c>
      <c r="J49" s="143">
        <v>0</v>
      </c>
      <c r="K49" s="143">
        <v>0</v>
      </c>
      <c r="L49" s="143">
        <v>0</v>
      </c>
      <c r="M49" s="176">
        <v>0</v>
      </c>
      <c r="N49" s="176">
        <v>0</v>
      </c>
    </row>
    <row r="50" spans="1:14" ht="18" customHeight="1">
      <c r="A50" s="626"/>
      <c r="B50" s="477"/>
      <c r="C50" s="489"/>
      <c r="D50" s="454" t="s">
        <v>508</v>
      </c>
      <c r="E50" s="110"/>
      <c r="F50" s="110"/>
      <c r="G50" s="110"/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76">
        <v>0</v>
      </c>
      <c r="N50" s="176">
        <v>0</v>
      </c>
    </row>
    <row r="51" spans="1:14" ht="18" customHeight="1">
      <c r="A51" s="626"/>
      <c r="B51" s="477"/>
      <c r="C51" s="489"/>
      <c r="D51" s="454" t="s">
        <v>523</v>
      </c>
      <c r="E51" s="110"/>
      <c r="F51" s="110"/>
      <c r="G51" s="110"/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76">
        <v>0</v>
      </c>
      <c r="N51" s="176">
        <v>0</v>
      </c>
    </row>
    <row r="52" spans="1:14" ht="18" customHeight="1">
      <c r="A52" s="626"/>
      <c r="B52" s="477"/>
      <c r="C52" s="489"/>
      <c r="D52" s="454" t="s">
        <v>476</v>
      </c>
      <c r="E52" s="110"/>
      <c r="F52" s="110"/>
      <c r="G52" s="110"/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76">
        <v>0</v>
      </c>
      <c r="N52" s="176">
        <v>0</v>
      </c>
    </row>
    <row r="53" spans="1:14" ht="18" customHeight="1">
      <c r="A53" s="626"/>
      <c r="B53" s="477"/>
      <c r="C53" s="489"/>
      <c r="D53" s="454" t="s">
        <v>476</v>
      </c>
      <c r="E53" s="110"/>
      <c r="F53" s="110"/>
      <c r="G53" s="110"/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76">
        <v>0</v>
      </c>
      <c r="N53" s="176">
        <v>0</v>
      </c>
    </row>
    <row r="54" spans="1:14" ht="18" customHeight="1">
      <c r="A54" s="626"/>
      <c r="B54" s="477"/>
      <c r="C54" s="489"/>
      <c r="D54" s="454" t="s">
        <v>476</v>
      </c>
      <c r="E54" s="110"/>
      <c r="F54" s="110"/>
      <c r="G54" s="110"/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76">
        <v>0</v>
      </c>
      <c r="N54" s="176">
        <v>0</v>
      </c>
    </row>
    <row r="55" spans="1:14" ht="18" customHeight="1">
      <c r="A55" s="626"/>
      <c r="B55" s="477"/>
      <c r="C55" s="489"/>
      <c r="D55" s="454" t="s">
        <v>476</v>
      </c>
      <c r="E55" s="110"/>
      <c r="F55" s="110"/>
      <c r="G55" s="110"/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76">
        <v>0</v>
      </c>
      <c r="N55" s="176">
        <v>0</v>
      </c>
    </row>
    <row r="56" spans="1:14" ht="18" customHeight="1">
      <c r="A56" s="626"/>
      <c r="B56" s="477"/>
      <c r="C56" s="489"/>
      <c r="D56" s="454" t="s">
        <v>476</v>
      </c>
      <c r="E56" s="110"/>
      <c r="F56" s="110"/>
      <c r="G56" s="110"/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76">
        <v>0</v>
      </c>
      <c r="N56" s="176">
        <v>0</v>
      </c>
    </row>
    <row r="57" spans="1:14" ht="18" customHeight="1">
      <c r="A57" s="626"/>
      <c r="B57" s="477"/>
      <c r="C57" s="489"/>
      <c r="D57" s="454" t="s">
        <v>476</v>
      </c>
      <c r="E57" s="110"/>
      <c r="F57" s="110"/>
      <c r="G57" s="110"/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76">
        <v>0</v>
      </c>
      <c r="N57" s="176">
        <v>0</v>
      </c>
    </row>
    <row r="58" spans="1:14" ht="18" customHeight="1">
      <c r="A58" s="626"/>
      <c r="B58" s="477"/>
      <c r="C58" s="489"/>
      <c r="D58" s="454" t="s">
        <v>476</v>
      </c>
      <c r="E58" s="110"/>
      <c r="F58" s="110"/>
      <c r="G58" s="110"/>
      <c r="H58" s="143">
        <v>0</v>
      </c>
      <c r="I58" s="143">
        <v>0</v>
      </c>
      <c r="J58" s="143">
        <v>0</v>
      </c>
      <c r="K58" s="143">
        <v>0</v>
      </c>
      <c r="L58" s="143">
        <v>0</v>
      </c>
      <c r="M58" s="176">
        <v>0</v>
      </c>
      <c r="N58" s="176">
        <v>0</v>
      </c>
    </row>
    <row r="59" spans="1:14" ht="18" customHeight="1">
      <c r="A59" s="626"/>
      <c r="B59" s="477"/>
      <c r="C59" s="489"/>
      <c r="D59" s="454" t="s">
        <v>476</v>
      </c>
      <c r="E59" s="110"/>
      <c r="F59" s="110"/>
      <c r="G59" s="110"/>
      <c r="H59" s="143">
        <v>0</v>
      </c>
      <c r="I59" s="143">
        <v>0</v>
      </c>
      <c r="J59" s="143">
        <v>0</v>
      </c>
      <c r="K59" s="143">
        <v>0</v>
      </c>
      <c r="L59" s="143">
        <v>0</v>
      </c>
      <c r="M59" s="176">
        <v>0</v>
      </c>
      <c r="N59" s="176">
        <v>0</v>
      </c>
    </row>
    <row r="60" spans="1:14" ht="18" customHeight="1">
      <c r="A60" s="626"/>
      <c r="B60" s="477"/>
      <c r="C60" s="489"/>
      <c r="D60" s="454" t="s">
        <v>476</v>
      </c>
      <c r="E60" s="110"/>
      <c r="F60" s="110"/>
      <c r="G60" s="110"/>
      <c r="H60" s="143">
        <v>0</v>
      </c>
      <c r="I60" s="143">
        <v>0</v>
      </c>
      <c r="J60" s="143">
        <v>0</v>
      </c>
      <c r="K60" s="143">
        <v>0</v>
      </c>
      <c r="L60" s="143">
        <v>0</v>
      </c>
      <c r="M60" s="176">
        <v>0</v>
      </c>
      <c r="N60" s="176">
        <v>0</v>
      </c>
    </row>
    <row r="61" spans="1:14" ht="18" customHeight="1">
      <c r="A61" s="626"/>
      <c r="B61" s="477"/>
      <c r="C61" s="489"/>
      <c r="D61" s="454" t="s">
        <v>476</v>
      </c>
      <c r="E61" s="110"/>
      <c r="F61" s="110"/>
      <c r="G61" s="110"/>
      <c r="H61" s="143">
        <v>0</v>
      </c>
      <c r="I61" s="143">
        <v>0</v>
      </c>
      <c r="J61" s="143">
        <v>0</v>
      </c>
      <c r="K61" s="143">
        <v>0</v>
      </c>
      <c r="L61" s="143">
        <v>0</v>
      </c>
      <c r="M61" s="176">
        <v>0</v>
      </c>
      <c r="N61" s="176">
        <v>0</v>
      </c>
    </row>
    <row r="62" spans="1:14" ht="18" customHeight="1">
      <c r="A62" s="626"/>
      <c r="B62" s="477"/>
      <c r="C62" s="489"/>
      <c r="D62" s="454" t="s">
        <v>476</v>
      </c>
      <c r="E62" s="110"/>
      <c r="F62" s="110"/>
      <c r="G62" s="110"/>
      <c r="H62" s="143">
        <v>0</v>
      </c>
      <c r="I62" s="143">
        <v>0</v>
      </c>
      <c r="J62" s="143">
        <v>0</v>
      </c>
      <c r="K62" s="143">
        <v>0</v>
      </c>
      <c r="L62" s="143">
        <v>0</v>
      </c>
      <c r="M62" s="176">
        <v>0</v>
      </c>
      <c r="N62" s="176">
        <v>0</v>
      </c>
    </row>
    <row r="63" spans="1:14" ht="18" customHeight="1">
      <c r="A63" s="626"/>
      <c r="B63" s="477"/>
      <c r="C63" s="489"/>
      <c r="D63" s="454" t="s">
        <v>39</v>
      </c>
      <c r="E63" s="110" t="s">
        <v>277</v>
      </c>
      <c r="F63" s="110"/>
      <c r="G63" s="110"/>
      <c r="H63" s="143">
        <v>0</v>
      </c>
      <c r="I63" s="143">
        <v>0</v>
      </c>
      <c r="J63" s="143">
        <v>0</v>
      </c>
      <c r="K63" s="143">
        <v>0</v>
      </c>
      <c r="L63" s="143">
        <v>0</v>
      </c>
      <c r="M63" s="176">
        <v>0</v>
      </c>
      <c r="N63" s="176">
        <v>0</v>
      </c>
    </row>
    <row r="64" spans="1:14" ht="18" customHeight="1">
      <c r="A64" s="626"/>
      <c r="B64" s="477"/>
      <c r="C64" s="489"/>
      <c r="D64" s="454" t="s">
        <v>278</v>
      </c>
      <c r="E64" s="110" t="s">
        <v>279</v>
      </c>
      <c r="F64" s="110"/>
      <c r="G64" s="110"/>
      <c r="H64" s="143">
        <v>0</v>
      </c>
      <c r="I64" s="143">
        <v>0</v>
      </c>
      <c r="J64" s="143">
        <v>0</v>
      </c>
      <c r="K64" s="143">
        <v>0</v>
      </c>
      <c r="L64" s="143">
        <v>0</v>
      </c>
      <c r="M64" s="176">
        <v>0</v>
      </c>
      <c r="N64" s="176">
        <v>0</v>
      </c>
    </row>
    <row r="65" spans="1:14" ht="18" customHeight="1">
      <c r="A65" s="626"/>
      <c r="B65" s="477"/>
      <c r="C65" s="490" t="s">
        <v>40</v>
      </c>
      <c r="D65" s="491"/>
      <c r="E65" s="110" t="s">
        <v>155</v>
      </c>
      <c r="F65" s="110"/>
      <c r="G65" s="110"/>
      <c r="H65" s="143">
        <v>0</v>
      </c>
      <c r="I65" s="143">
        <v>0</v>
      </c>
      <c r="J65" s="143">
        <v>0</v>
      </c>
      <c r="K65" s="143">
        <v>0</v>
      </c>
      <c r="L65" s="145">
        <v>0</v>
      </c>
      <c r="M65" s="176">
        <v>0</v>
      </c>
      <c r="N65" s="176">
        <v>0</v>
      </c>
    </row>
    <row r="66" spans="1:14" ht="18" customHeight="1" thickBot="1">
      <c r="A66" s="626"/>
      <c r="B66" s="478"/>
      <c r="C66" s="492" t="s">
        <v>41</v>
      </c>
      <c r="D66" s="493"/>
      <c r="E66" s="108" t="s">
        <v>280</v>
      </c>
      <c r="F66" s="108"/>
      <c r="G66" s="108"/>
      <c r="H66" s="145">
        <v>0</v>
      </c>
      <c r="I66" s="145">
        <v>0</v>
      </c>
      <c r="J66" s="145">
        <v>0</v>
      </c>
      <c r="K66" s="145">
        <v>0</v>
      </c>
      <c r="L66" s="143">
        <v>0</v>
      </c>
      <c r="M66" s="177">
        <v>0</v>
      </c>
      <c r="N66" s="177">
        <v>0</v>
      </c>
    </row>
    <row r="67" spans="1:14" ht="18" customHeight="1" thickBot="1">
      <c r="A67" s="626"/>
      <c r="B67" s="485" t="s">
        <v>42</v>
      </c>
      <c r="C67" s="486"/>
      <c r="D67" s="487"/>
      <c r="E67" s="101" t="s">
        <v>281</v>
      </c>
      <c r="F67" s="101"/>
      <c r="G67" s="101"/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f>SUM(M68:M69)+M70+M77+M78+M119+M120+M121+M122+M123+M124+M125+M126+M127</f>
        <v>0</v>
      </c>
      <c r="N67" s="141">
        <f>SUM(N68:N69)+N70+N77+N78+N119+N120+N121+N122+N123+N124+N125+N126+N127</f>
        <v>0</v>
      </c>
    </row>
    <row r="68" spans="1:14" ht="18" customHeight="1">
      <c r="A68" s="626"/>
      <c r="B68" s="607"/>
      <c r="C68" s="481" t="s">
        <v>44</v>
      </c>
      <c r="D68" s="482"/>
      <c r="E68" s="110" t="s">
        <v>285</v>
      </c>
      <c r="F68" s="110"/>
      <c r="G68" s="110"/>
      <c r="H68" s="143">
        <v>0</v>
      </c>
      <c r="I68" s="143">
        <v>0</v>
      </c>
      <c r="J68" s="143">
        <v>0</v>
      </c>
      <c r="K68" s="143">
        <v>0</v>
      </c>
      <c r="L68" s="143">
        <v>0</v>
      </c>
      <c r="M68" s="176">
        <v>0</v>
      </c>
      <c r="N68" s="176">
        <v>0</v>
      </c>
    </row>
    <row r="69" spans="1:14" ht="18" customHeight="1" thickBot="1">
      <c r="A69" s="626"/>
      <c r="B69" s="607"/>
      <c r="C69" s="507" t="s">
        <v>45</v>
      </c>
      <c r="D69" s="508"/>
      <c r="E69" s="108" t="s">
        <v>286</v>
      </c>
      <c r="F69" s="108"/>
      <c r="G69" s="108"/>
      <c r="H69" s="145">
        <v>0</v>
      </c>
      <c r="I69" s="145">
        <v>0</v>
      </c>
      <c r="J69" s="145">
        <v>0</v>
      </c>
      <c r="K69" s="145">
        <v>0</v>
      </c>
      <c r="L69" s="145">
        <v>0</v>
      </c>
      <c r="M69" s="177">
        <v>0</v>
      </c>
      <c r="N69" s="177">
        <v>0</v>
      </c>
    </row>
    <row r="70" spans="1:14" ht="18" customHeight="1" thickBot="1">
      <c r="A70" s="626"/>
      <c r="B70" s="607"/>
      <c r="C70" s="485" t="s">
        <v>46</v>
      </c>
      <c r="D70" s="487"/>
      <c r="E70" s="101" t="s">
        <v>287</v>
      </c>
      <c r="F70" s="101"/>
      <c r="G70" s="101"/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f>SUM(M71:M76)</f>
        <v>0</v>
      </c>
      <c r="N70" s="141">
        <f>SUM(N71:N76)</f>
        <v>0</v>
      </c>
    </row>
    <row r="71" spans="1:14" ht="18" customHeight="1">
      <c r="A71" s="626"/>
      <c r="B71" s="607"/>
      <c r="C71" s="531"/>
      <c r="D71" s="380" t="s">
        <v>47</v>
      </c>
      <c r="E71" s="107" t="s">
        <v>288</v>
      </c>
      <c r="F71" s="107"/>
      <c r="G71" s="107"/>
      <c r="H71" s="147">
        <v>0</v>
      </c>
      <c r="I71" s="147">
        <v>0</v>
      </c>
      <c r="J71" s="147">
        <v>0</v>
      </c>
      <c r="K71" s="147">
        <v>0</v>
      </c>
      <c r="L71" s="147">
        <v>0</v>
      </c>
      <c r="M71" s="179">
        <v>0</v>
      </c>
      <c r="N71" s="179">
        <v>0</v>
      </c>
    </row>
    <row r="72" spans="1:14" ht="18" customHeight="1">
      <c r="A72" s="626"/>
      <c r="B72" s="607"/>
      <c r="C72" s="609"/>
      <c r="D72" s="381" t="s">
        <v>48</v>
      </c>
      <c r="E72" s="110" t="s">
        <v>289</v>
      </c>
      <c r="F72" s="110"/>
      <c r="G72" s="110"/>
      <c r="H72" s="143">
        <v>0</v>
      </c>
      <c r="I72" s="143">
        <v>0</v>
      </c>
      <c r="J72" s="143">
        <v>0</v>
      </c>
      <c r="K72" s="143">
        <v>0</v>
      </c>
      <c r="L72" s="143">
        <v>0</v>
      </c>
      <c r="M72" s="176">
        <v>0</v>
      </c>
      <c r="N72" s="176">
        <v>0</v>
      </c>
    </row>
    <row r="73" spans="1:14" ht="18" customHeight="1">
      <c r="A73" s="626"/>
      <c r="B73" s="607"/>
      <c r="C73" s="609"/>
      <c r="D73" s="381" t="s">
        <v>49</v>
      </c>
      <c r="E73" s="110" t="s">
        <v>290</v>
      </c>
      <c r="F73" s="110"/>
      <c r="G73" s="110"/>
      <c r="H73" s="143">
        <v>0</v>
      </c>
      <c r="I73" s="143">
        <v>0</v>
      </c>
      <c r="J73" s="143">
        <v>0</v>
      </c>
      <c r="K73" s="143">
        <v>0</v>
      </c>
      <c r="L73" s="143">
        <v>0</v>
      </c>
      <c r="M73" s="176">
        <v>0</v>
      </c>
      <c r="N73" s="176">
        <v>0</v>
      </c>
    </row>
    <row r="74" spans="1:14" ht="18" customHeight="1">
      <c r="A74" s="626"/>
      <c r="B74" s="607"/>
      <c r="C74" s="609"/>
      <c r="D74" s="381" t="s">
        <v>50</v>
      </c>
      <c r="E74" s="110" t="s">
        <v>291</v>
      </c>
      <c r="F74" s="110"/>
      <c r="G74" s="110"/>
      <c r="H74" s="143">
        <v>0</v>
      </c>
      <c r="I74" s="143">
        <v>0</v>
      </c>
      <c r="J74" s="143">
        <v>0</v>
      </c>
      <c r="K74" s="143">
        <v>0</v>
      </c>
      <c r="L74" s="143">
        <v>0</v>
      </c>
      <c r="M74" s="176">
        <v>0</v>
      </c>
      <c r="N74" s="176">
        <v>0</v>
      </c>
    </row>
    <row r="75" spans="1:14" ht="18" customHeight="1">
      <c r="A75" s="626"/>
      <c r="B75" s="607"/>
      <c r="C75" s="609"/>
      <c r="D75" s="381" t="s">
        <v>51</v>
      </c>
      <c r="E75" s="110" t="s">
        <v>292</v>
      </c>
      <c r="F75" s="110"/>
      <c r="G75" s="110"/>
      <c r="H75" s="143">
        <v>0</v>
      </c>
      <c r="I75" s="143">
        <v>0</v>
      </c>
      <c r="J75" s="143">
        <v>0</v>
      </c>
      <c r="K75" s="143">
        <v>0</v>
      </c>
      <c r="L75" s="143">
        <v>0</v>
      </c>
      <c r="M75" s="176">
        <v>0</v>
      </c>
      <c r="N75" s="176">
        <v>0</v>
      </c>
    </row>
    <row r="76" spans="1:14" ht="18" customHeight="1">
      <c r="A76" s="626"/>
      <c r="B76" s="607"/>
      <c r="C76" s="610"/>
      <c r="D76" s="381" t="s">
        <v>52</v>
      </c>
      <c r="E76" s="110" t="s">
        <v>293</v>
      </c>
      <c r="F76" s="110"/>
      <c r="G76" s="110"/>
      <c r="H76" s="143">
        <v>0</v>
      </c>
      <c r="I76" s="143">
        <v>0</v>
      </c>
      <c r="J76" s="143">
        <v>0</v>
      </c>
      <c r="K76" s="143">
        <v>0</v>
      </c>
      <c r="L76" s="143">
        <v>0</v>
      </c>
      <c r="M76" s="176">
        <v>0</v>
      </c>
      <c r="N76" s="176">
        <v>0</v>
      </c>
    </row>
    <row r="77" spans="1:14" ht="18" customHeight="1" thickBot="1">
      <c r="A77" s="626"/>
      <c r="B77" s="607"/>
      <c r="C77" s="507" t="s">
        <v>53</v>
      </c>
      <c r="D77" s="508"/>
      <c r="E77" s="108" t="s">
        <v>294</v>
      </c>
      <c r="F77" s="108"/>
      <c r="G77" s="108"/>
      <c r="H77" s="145">
        <v>0</v>
      </c>
      <c r="I77" s="145">
        <v>0</v>
      </c>
      <c r="J77" s="145">
        <v>0</v>
      </c>
      <c r="K77" s="145">
        <v>0</v>
      </c>
      <c r="L77" s="145">
        <v>0</v>
      </c>
      <c r="M77" s="177">
        <v>0</v>
      </c>
      <c r="N77" s="177">
        <v>0</v>
      </c>
    </row>
    <row r="78" spans="1:14" s="22" customFormat="1" ht="18" customHeight="1" thickBot="1">
      <c r="A78" s="626"/>
      <c r="B78" s="607"/>
      <c r="C78" s="485" t="s">
        <v>452</v>
      </c>
      <c r="D78" s="520"/>
      <c r="E78" s="300" t="s">
        <v>295</v>
      </c>
      <c r="F78" s="110"/>
      <c r="G78" s="110"/>
      <c r="H78" s="141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f>SUM(M79:M118)</f>
        <v>0</v>
      </c>
      <c r="N78" s="141">
        <f>SUM(N79:N118)</f>
        <v>0</v>
      </c>
    </row>
    <row r="79" spans="1:14" ht="18" customHeight="1">
      <c r="A79" s="626"/>
      <c r="B79" s="607"/>
      <c r="C79" s="307">
        <v>1</v>
      </c>
      <c r="D79" s="455" t="s">
        <v>485</v>
      </c>
      <c r="E79" s="301"/>
      <c r="F79" s="301"/>
      <c r="G79" s="301"/>
      <c r="H79" s="302">
        <v>0</v>
      </c>
      <c r="I79" s="302">
        <v>0</v>
      </c>
      <c r="J79" s="302">
        <v>0</v>
      </c>
      <c r="K79" s="302">
        <v>0</v>
      </c>
      <c r="L79" s="302">
        <v>0</v>
      </c>
      <c r="M79" s="176">
        <v>0</v>
      </c>
      <c r="N79" s="176">
        <v>0</v>
      </c>
    </row>
    <row r="80" spans="1:14" ht="18" customHeight="1">
      <c r="A80" s="626"/>
      <c r="B80" s="607"/>
      <c r="C80" s="307">
        <v>2</v>
      </c>
      <c r="D80" s="456" t="s">
        <v>486</v>
      </c>
      <c r="E80" s="110"/>
      <c r="F80" s="110"/>
      <c r="G80" s="110"/>
      <c r="H80" s="143">
        <v>0</v>
      </c>
      <c r="I80" s="143">
        <v>0</v>
      </c>
      <c r="J80" s="143">
        <v>0</v>
      </c>
      <c r="K80" s="143">
        <v>0</v>
      </c>
      <c r="L80" s="143">
        <v>0</v>
      </c>
      <c r="M80" s="176">
        <v>0</v>
      </c>
      <c r="N80" s="176">
        <v>0</v>
      </c>
    </row>
    <row r="81" spans="1:14" ht="18" customHeight="1">
      <c r="A81" s="626"/>
      <c r="B81" s="607"/>
      <c r="C81" s="307">
        <v>3</v>
      </c>
      <c r="D81" s="456" t="s">
        <v>513</v>
      </c>
      <c r="E81" s="110"/>
      <c r="F81" s="110"/>
      <c r="G81" s="110"/>
      <c r="H81" s="143">
        <v>0</v>
      </c>
      <c r="I81" s="143">
        <v>0</v>
      </c>
      <c r="J81" s="143">
        <v>0</v>
      </c>
      <c r="K81" s="143">
        <v>0</v>
      </c>
      <c r="L81" s="143">
        <v>0</v>
      </c>
      <c r="M81" s="176">
        <v>0</v>
      </c>
      <c r="N81" s="176">
        <v>0</v>
      </c>
    </row>
    <row r="82" spans="1:14" ht="18" customHeight="1">
      <c r="A82" s="626"/>
      <c r="B82" s="607"/>
      <c r="C82" s="307">
        <v>4</v>
      </c>
      <c r="D82" s="456" t="s">
        <v>487</v>
      </c>
      <c r="E82" s="110"/>
      <c r="F82" s="110"/>
      <c r="G82" s="110"/>
      <c r="H82" s="143">
        <v>0</v>
      </c>
      <c r="I82" s="143">
        <v>0</v>
      </c>
      <c r="J82" s="143">
        <v>0</v>
      </c>
      <c r="K82" s="143">
        <v>0</v>
      </c>
      <c r="L82" s="143">
        <v>0</v>
      </c>
      <c r="M82" s="176">
        <v>0</v>
      </c>
      <c r="N82" s="176">
        <v>0</v>
      </c>
    </row>
    <row r="83" spans="1:14" ht="18" customHeight="1">
      <c r="A83" s="626"/>
      <c r="B83" s="607"/>
      <c r="C83" s="307">
        <v>5</v>
      </c>
      <c r="D83" s="456" t="s">
        <v>511</v>
      </c>
      <c r="E83" s="110"/>
      <c r="F83" s="110"/>
      <c r="G83" s="110"/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76">
        <v>0</v>
      </c>
      <c r="N83" s="176">
        <v>0</v>
      </c>
    </row>
    <row r="84" spans="1:14" ht="18" customHeight="1">
      <c r="A84" s="626"/>
      <c r="B84" s="607"/>
      <c r="C84" s="307">
        <v>6</v>
      </c>
      <c r="D84" s="456" t="s">
        <v>509</v>
      </c>
      <c r="E84" s="110"/>
      <c r="F84" s="110"/>
      <c r="G84" s="110"/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76">
        <v>0</v>
      </c>
      <c r="N84" s="176">
        <v>0</v>
      </c>
    </row>
    <row r="85" spans="1:14" ht="18" customHeight="1">
      <c r="A85" s="626"/>
      <c r="B85" s="607"/>
      <c r="C85" s="307">
        <v>7</v>
      </c>
      <c r="D85" s="456" t="s">
        <v>512</v>
      </c>
      <c r="E85" s="110"/>
      <c r="F85" s="110"/>
      <c r="G85" s="110"/>
      <c r="H85" s="143">
        <v>0</v>
      </c>
      <c r="I85" s="143">
        <v>0</v>
      </c>
      <c r="J85" s="143">
        <v>0</v>
      </c>
      <c r="K85" s="143">
        <v>0</v>
      </c>
      <c r="L85" s="143">
        <v>0</v>
      </c>
      <c r="M85" s="176">
        <v>0</v>
      </c>
      <c r="N85" s="176">
        <v>0</v>
      </c>
    </row>
    <row r="86" spans="1:14" ht="18" customHeight="1">
      <c r="A86" s="626"/>
      <c r="B86" s="607"/>
      <c r="C86" s="307">
        <v>8</v>
      </c>
      <c r="D86" s="456" t="s">
        <v>516</v>
      </c>
      <c r="E86" s="110"/>
      <c r="F86" s="110"/>
      <c r="G86" s="110"/>
      <c r="H86" s="143">
        <v>0</v>
      </c>
      <c r="I86" s="143">
        <v>0</v>
      </c>
      <c r="J86" s="143">
        <v>0</v>
      </c>
      <c r="K86" s="143">
        <v>0</v>
      </c>
      <c r="L86" s="143">
        <v>0</v>
      </c>
      <c r="M86" s="176">
        <v>0</v>
      </c>
      <c r="N86" s="176">
        <v>0</v>
      </c>
    </row>
    <row r="87" spans="1:14" ht="18" customHeight="1">
      <c r="A87" s="626"/>
      <c r="B87" s="607"/>
      <c r="C87" s="307">
        <v>9</v>
      </c>
      <c r="D87" s="456" t="s">
        <v>527</v>
      </c>
      <c r="E87" s="110"/>
      <c r="F87" s="110"/>
      <c r="G87" s="110"/>
      <c r="H87" s="143">
        <v>0</v>
      </c>
      <c r="I87" s="143">
        <v>0</v>
      </c>
      <c r="J87" s="143">
        <v>0</v>
      </c>
      <c r="K87" s="143">
        <v>0</v>
      </c>
      <c r="L87" s="143">
        <v>0</v>
      </c>
      <c r="M87" s="176">
        <v>0</v>
      </c>
      <c r="N87" s="176">
        <v>0</v>
      </c>
    </row>
    <row r="88" spans="1:14" ht="18" customHeight="1">
      <c r="A88" s="626"/>
      <c r="B88" s="607"/>
      <c r="C88" s="307">
        <v>10</v>
      </c>
      <c r="D88" s="456" t="s">
        <v>528</v>
      </c>
      <c r="E88" s="110"/>
      <c r="F88" s="110"/>
      <c r="G88" s="110"/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76">
        <v>0</v>
      </c>
      <c r="N88" s="176">
        <v>0</v>
      </c>
    </row>
    <row r="89" spans="1:14" ht="18" customHeight="1">
      <c r="A89" s="626"/>
      <c r="B89" s="607"/>
      <c r="C89" s="307">
        <v>11</v>
      </c>
      <c r="D89" s="456"/>
      <c r="E89" s="110"/>
      <c r="F89" s="110"/>
      <c r="G89" s="110"/>
      <c r="H89" s="143">
        <v>0</v>
      </c>
      <c r="I89" s="143">
        <v>0</v>
      </c>
      <c r="J89" s="143">
        <v>0</v>
      </c>
      <c r="K89" s="143">
        <v>0</v>
      </c>
      <c r="L89" s="143">
        <v>0</v>
      </c>
      <c r="M89" s="176">
        <v>0</v>
      </c>
      <c r="N89" s="176">
        <v>0</v>
      </c>
    </row>
    <row r="90" spans="1:14" ht="18" customHeight="1">
      <c r="A90" s="626"/>
      <c r="B90" s="607"/>
      <c r="C90" s="307">
        <v>12</v>
      </c>
      <c r="D90" s="456"/>
      <c r="E90" s="110"/>
      <c r="F90" s="110"/>
      <c r="G90" s="110"/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76">
        <v>0</v>
      </c>
      <c r="N90" s="176">
        <v>0</v>
      </c>
    </row>
    <row r="91" spans="1:14" ht="18" customHeight="1">
      <c r="A91" s="626"/>
      <c r="B91" s="607"/>
      <c r="C91" s="307">
        <v>13</v>
      </c>
      <c r="D91" s="456"/>
      <c r="E91" s="110"/>
      <c r="F91" s="110"/>
      <c r="G91" s="110"/>
      <c r="H91" s="143">
        <v>0</v>
      </c>
      <c r="I91" s="143">
        <v>0</v>
      </c>
      <c r="J91" s="143">
        <v>0</v>
      </c>
      <c r="K91" s="143">
        <v>0</v>
      </c>
      <c r="L91" s="143">
        <v>0</v>
      </c>
      <c r="M91" s="176">
        <v>0</v>
      </c>
      <c r="N91" s="176">
        <v>0</v>
      </c>
    </row>
    <row r="92" spans="1:14" ht="18" customHeight="1">
      <c r="A92" s="626"/>
      <c r="B92" s="607"/>
      <c r="C92" s="307">
        <v>14</v>
      </c>
      <c r="D92" s="456"/>
      <c r="E92" s="110"/>
      <c r="F92" s="110"/>
      <c r="G92" s="110"/>
      <c r="H92" s="143">
        <v>0</v>
      </c>
      <c r="I92" s="143">
        <v>0</v>
      </c>
      <c r="J92" s="143">
        <v>0</v>
      </c>
      <c r="K92" s="143">
        <v>0</v>
      </c>
      <c r="L92" s="143">
        <v>0</v>
      </c>
      <c r="M92" s="176">
        <v>0</v>
      </c>
      <c r="N92" s="176">
        <v>0</v>
      </c>
    </row>
    <row r="93" spans="1:14" ht="18" customHeight="1">
      <c r="A93" s="626"/>
      <c r="B93" s="607"/>
      <c r="C93" s="307">
        <v>15</v>
      </c>
      <c r="D93" s="456"/>
      <c r="E93" s="110"/>
      <c r="F93" s="110"/>
      <c r="G93" s="110"/>
      <c r="H93" s="143">
        <v>0</v>
      </c>
      <c r="I93" s="143">
        <v>0</v>
      </c>
      <c r="J93" s="143">
        <v>0</v>
      </c>
      <c r="K93" s="143">
        <v>0</v>
      </c>
      <c r="L93" s="143">
        <v>0</v>
      </c>
      <c r="M93" s="176">
        <v>0</v>
      </c>
      <c r="N93" s="176">
        <v>0</v>
      </c>
    </row>
    <row r="94" spans="1:14" ht="18" customHeight="1">
      <c r="A94" s="626"/>
      <c r="B94" s="607"/>
      <c r="C94" s="307">
        <v>16</v>
      </c>
      <c r="D94" s="456"/>
      <c r="E94" s="110"/>
      <c r="F94" s="110"/>
      <c r="G94" s="110"/>
      <c r="H94" s="143">
        <v>0</v>
      </c>
      <c r="I94" s="143">
        <v>0</v>
      </c>
      <c r="J94" s="143">
        <v>0</v>
      </c>
      <c r="K94" s="143">
        <v>0</v>
      </c>
      <c r="L94" s="143">
        <v>0</v>
      </c>
      <c r="M94" s="176">
        <v>0</v>
      </c>
      <c r="N94" s="176">
        <v>0</v>
      </c>
    </row>
    <row r="95" spans="1:14" ht="18" customHeight="1">
      <c r="A95" s="626"/>
      <c r="B95" s="607"/>
      <c r="C95" s="307">
        <v>17</v>
      </c>
      <c r="D95" s="456"/>
      <c r="E95" s="110"/>
      <c r="F95" s="110"/>
      <c r="G95" s="110"/>
      <c r="H95" s="143">
        <v>0</v>
      </c>
      <c r="I95" s="143">
        <v>0</v>
      </c>
      <c r="J95" s="143">
        <v>0</v>
      </c>
      <c r="K95" s="143">
        <v>0</v>
      </c>
      <c r="L95" s="143">
        <v>0</v>
      </c>
      <c r="M95" s="176">
        <v>0</v>
      </c>
      <c r="N95" s="176">
        <v>0</v>
      </c>
    </row>
    <row r="96" spans="1:14" ht="18" customHeight="1">
      <c r="A96" s="626"/>
      <c r="B96" s="607"/>
      <c r="C96" s="307">
        <v>18</v>
      </c>
      <c r="D96" s="456"/>
      <c r="E96" s="110"/>
      <c r="F96" s="110"/>
      <c r="G96" s="110"/>
      <c r="H96" s="143">
        <v>0</v>
      </c>
      <c r="I96" s="143">
        <v>0</v>
      </c>
      <c r="J96" s="143">
        <v>0</v>
      </c>
      <c r="K96" s="143">
        <v>0</v>
      </c>
      <c r="L96" s="143">
        <v>0</v>
      </c>
      <c r="M96" s="176">
        <v>0</v>
      </c>
      <c r="N96" s="176">
        <v>0</v>
      </c>
    </row>
    <row r="97" spans="1:14" ht="18" customHeight="1">
      <c r="A97" s="626"/>
      <c r="B97" s="607"/>
      <c r="C97" s="307">
        <v>19</v>
      </c>
      <c r="D97" s="456"/>
      <c r="E97" s="110"/>
      <c r="F97" s="110"/>
      <c r="G97" s="110"/>
      <c r="H97" s="143">
        <v>0</v>
      </c>
      <c r="I97" s="143">
        <v>0</v>
      </c>
      <c r="J97" s="143">
        <v>0</v>
      </c>
      <c r="K97" s="143">
        <v>0</v>
      </c>
      <c r="L97" s="143">
        <v>0</v>
      </c>
      <c r="M97" s="176">
        <v>0</v>
      </c>
      <c r="N97" s="176">
        <v>0</v>
      </c>
    </row>
    <row r="98" spans="1:14" ht="18" customHeight="1">
      <c r="A98" s="626"/>
      <c r="B98" s="607"/>
      <c r="C98" s="307">
        <v>20</v>
      </c>
      <c r="D98" s="456"/>
      <c r="E98" s="110"/>
      <c r="F98" s="110"/>
      <c r="G98" s="110"/>
      <c r="H98" s="143">
        <v>0</v>
      </c>
      <c r="I98" s="143">
        <v>0</v>
      </c>
      <c r="J98" s="143">
        <v>0</v>
      </c>
      <c r="K98" s="143">
        <v>0</v>
      </c>
      <c r="L98" s="143">
        <v>0</v>
      </c>
      <c r="M98" s="176">
        <v>0</v>
      </c>
      <c r="N98" s="176">
        <v>0</v>
      </c>
    </row>
    <row r="99" spans="1:14" ht="18" customHeight="1">
      <c r="A99" s="626"/>
      <c r="B99" s="607"/>
      <c r="C99" s="307">
        <v>21</v>
      </c>
      <c r="D99" s="456"/>
      <c r="E99" s="110"/>
      <c r="F99" s="110"/>
      <c r="G99" s="110"/>
      <c r="H99" s="143">
        <v>0</v>
      </c>
      <c r="I99" s="143">
        <v>0</v>
      </c>
      <c r="J99" s="143">
        <v>0</v>
      </c>
      <c r="K99" s="143">
        <v>0</v>
      </c>
      <c r="L99" s="143">
        <v>0</v>
      </c>
      <c r="M99" s="176">
        <v>0</v>
      </c>
      <c r="N99" s="176">
        <v>0</v>
      </c>
    </row>
    <row r="100" spans="1:14" ht="18" customHeight="1">
      <c r="A100" s="626"/>
      <c r="B100" s="607"/>
      <c r="C100" s="307">
        <v>22</v>
      </c>
      <c r="D100" s="456"/>
      <c r="E100" s="110"/>
      <c r="F100" s="110"/>
      <c r="G100" s="110"/>
      <c r="H100" s="143">
        <v>0</v>
      </c>
      <c r="I100" s="143">
        <v>0</v>
      </c>
      <c r="J100" s="143">
        <v>0</v>
      </c>
      <c r="K100" s="143">
        <v>0</v>
      </c>
      <c r="L100" s="143">
        <v>0</v>
      </c>
      <c r="M100" s="176">
        <v>0</v>
      </c>
      <c r="N100" s="176">
        <v>0</v>
      </c>
    </row>
    <row r="101" spans="1:14" ht="18" customHeight="1">
      <c r="A101" s="626"/>
      <c r="B101" s="607"/>
      <c r="C101" s="307">
        <v>23</v>
      </c>
      <c r="D101" s="456"/>
      <c r="E101" s="110"/>
      <c r="F101" s="110"/>
      <c r="G101" s="110"/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76">
        <v>0</v>
      </c>
      <c r="N101" s="176">
        <v>0</v>
      </c>
    </row>
    <row r="102" spans="1:14" ht="18" customHeight="1">
      <c r="A102" s="626"/>
      <c r="B102" s="607"/>
      <c r="C102" s="307">
        <v>24</v>
      </c>
      <c r="D102" s="456"/>
      <c r="E102" s="110"/>
      <c r="F102" s="110"/>
      <c r="G102" s="110"/>
      <c r="H102" s="143">
        <v>0</v>
      </c>
      <c r="I102" s="143">
        <v>0</v>
      </c>
      <c r="J102" s="143">
        <v>0</v>
      </c>
      <c r="K102" s="143">
        <v>0</v>
      </c>
      <c r="L102" s="143">
        <v>0</v>
      </c>
      <c r="M102" s="176">
        <v>0</v>
      </c>
      <c r="N102" s="176">
        <v>0</v>
      </c>
    </row>
    <row r="103" spans="1:14" ht="18" customHeight="1">
      <c r="A103" s="626"/>
      <c r="B103" s="607"/>
      <c r="C103" s="307">
        <v>25</v>
      </c>
      <c r="D103" s="456"/>
      <c r="E103" s="110"/>
      <c r="F103" s="110"/>
      <c r="G103" s="110"/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76">
        <v>0</v>
      </c>
      <c r="N103" s="176">
        <v>0</v>
      </c>
    </row>
    <row r="104" spans="1:14" ht="18" customHeight="1">
      <c r="A104" s="626"/>
      <c r="B104" s="607"/>
      <c r="C104" s="307">
        <v>26</v>
      </c>
      <c r="D104" s="456"/>
      <c r="E104" s="110"/>
      <c r="F104" s="110"/>
      <c r="G104" s="110"/>
      <c r="H104" s="143">
        <v>0</v>
      </c>
      <c r="I104" s="143">
        <v>0</v>
      </c>
      <c r="J104" s="143">
        <v>0</v>
      </c>
      <c r="K104" s="143">
        <v>0</v>
      </c>
      <c r="L104" s="143">
        <v>0</v>
      </c>
      <c r="M104" s="176">
        <v>0</v>
      </c>
      <c r="N104" s="176">
        <v>0</v>
      </c>
    </row>
    <row r="105" spans="1:14" ht="18" customHeight="1">
      <c r="A105" s="626"/>
      <c r="B105" s="607"/>
      <c r="C105" s="307">
        <v>27</v>
      </c>
      <c r="D105" s="456"/>
      <c r="E105" s="110"/>
      <c r="F105" s="110"/>
      <c r="G105" s="110"/>
      <c r="H105" s="143">
        <v>0</v>
      </c>
      <c r="I105" s="143">
        <v>0</v>
      </c>
      <c r="J105" s="143">
        <v>0</v>
      </c>
      <c r="K105" s="143">
        <v>0</v>
      </c>
      <c r="L105" s="143">
        <v>0</v>
      </c>
      <c r="M105" s="176">
        <v>0</v>
      </c>
      <c r="N105" s="176">
        <v>0</v>
      </c>
    </row>
    <row r="106" spans="1:14" ht="18" customHeight="1">
      <c r="A106" s="626"/>
      <c r="B106" s="607"/>
      <c r="C106" s="307">
        <v>28</v>
      </c>
      <c r="D106" s="456"/>
      <c r="E106" s="110"/>
      <c r="F106" s="110"/>
      <c r="G106" s="110"/>
      <c r="H106" s="143">
        <v>0</v>
      </c>
      <c r="I106" s="143">
        <v>0</v>
      </c>
      <c r="J106" s="143">
        <v>0</v>
      </c>
      <c r="K106" s="143">
        <v>0</v>
      </c>
      <c r="L106" s="143">
        <v>0</v>
      </c>
      <c r="M106" s="176">
        <v>0</v>
      </c>
      <c r="N106" s="176">
        <v>0</v>
      </c>
    </row>
    <row r="107" spans="1:14" ht="18" customHeight="1">
      <c r="A107" s="626"/>
      <c r="B107" s="607"/>
      <c r="C107" s="307">
        <v>29</v>
      </c>
      <c r="D107" s="456"/>
      <c r="E107" s="110"/>
      <c r="F107" s="110"/>
      <c r="G107" s="110"/>
      <c r="H107" s="143">
        <v>0</v>
      </c>
      <c r="I107" s="143">
        <v>0</v>
      </c>
      <c r="J107" s="143">
        <v>0</v>
      </c>
      <c r="K107" s="143">
        <v>0</v>
      </c>
      <c r="L107" s="143">
        <v>0</v>
      </c>
      <c r="M107" s="176">
        <v>0</v>
      </c>
      <c r="N107" s="176">
        <v>0</v>
      </c>
    </row>
    <row r="108" spans="1:14" ht="18" customHeight="1">
      <c r="A108" s="626"/>
      <c r="B108" s="607"/>
      <c r="C108" s="307">
        <v>30</v>
      </c>
      <c r="D108" s="456"/>
      <c r="E108" s="110"/>
      <c r="F108" s="110"/>
      <c r="G108" s="110"/>
      <c r="H108" s="143">
        <v>0</v>
      </c>
      <c r="I108" s="143">
        <v>0</v>
      </c>
      <c r="J108" s="143">
        <v>0</v>
      </c>
      <c r="K108" s="143">
        <v>0</v>
      </c>
      <c r="L108" s="143">
        <v>0</v>
      </c>
      <c r="M108" s="176">
        <v>0</v>
      </c>
      <c r="N108" s="176">
        <v>0</v>
      </c>
    </row>
    <row r="109" spans="1:14" ht="18" customHeight="1">
      <c r="A109" s="626"/>
      <c r="B109" s="607"/>
      <c r="C109" s="307">
        <v>31</v>
      </c>
      <c r="D109" s="456"/>
      <c r="E109" s="110"/>
      <c r="F109" s="110"/>
      <c r="G109" s="110"/>
      <c r="H109" s="143">
        <v>0</v>
      </c>
      <c r="I109" s="143">
        <v>0</v>
      </c>
      <c r="J109" s="143">
        <v>0</v>
      </c>
      <c r="K109" s="143">
        <v>0</v>
      </c>
      <c r="L109" s="143">
        <v>0</v>
      </c>
      <c r="M109" s="176">
        <v>0</v>
      </c>
      <c r="N109" s="176">
        <v>0</v>
      </c>
    </row>
    <row r="110" spans="1:14" ht="18" customHeight="1">
      <c r="A110" s="626"/>
      <c r="B110" s="607"/>
      <c r="C110" s="307">
        <v>32</v>
      </c>
      <c r="D110" s="456"/>
      <c r="E110" s="110"/>
      <c r="F110" s="110"/>
      <c r="G110" s="110"/>
      <c r="H110" s="143">
        <v>0</v>
      </c>
      <c r="I110" s="143">
        <v>0</v>
      </c>
      <c r="J110" s="143">
        <v>0</v>
      </c>
      <c r="K110" s="143">
        <v>0</v>
      </c>
      <c r="L110" s="143">
        <v>0</v>
      </c>
      <c r="M110" s="176">
        <v>0</v>
      </c>
      <c r="N110" s="176">
        <v>0</v>
      </c>
    </row>
    <row r="111" spans="1:14" ht="18" customHeight="1">
      <c r="A111" s="626"/>
      <c r="B111" s="607"/>
      <c r="C111" s="307">
        <v>33</v>
      </c>
      <c r="D111" s="456"/>
      <c r="E111" s="110"/>
      <c r="F111" s="110"/>
      <c r="G111" s="110"/>
      <c r="H111" s="143">
        <v>0</v>
      </c>
      <c r="I111" s="143">
        <v>0</v>
      </c>
      <c r="J111" s="143">
        <v>0</v>
      </c>
      <c r="K111" s="143">
        <v>0</v>
      </c>
      <c r="L111" s="143">
        <v>0</v>
      </c>
      <c r="M111" s="176">
        <v>0</v>
      </c>
      <c r="N111" s="176">
        <v>0</v>
      </c>
    </row>
    <row r="112" spans="1:14" ht="18" customHeight="1">
      <c r="A112" s="626"/>
      <c r="B112" s="607"/>
      <c r="C112" s="307">
        <v>34</v>
      </c>
      <c r="D112" s="456"/>
      <c r="E112" s="110"/>
      <c r="F112" s="110"/>
      <c r="G112" s="110"/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76">
        <v>0</v>
      </c>
      <c r="N112" s="176">
        <v>0</v>
      </c>
    </row>
    <row r="113" spans="1:14" ht="18" customHeight="1">
      <c r="A113" s="626"/>
      <c r="B113" s="607"/>
      <c r="C113" s="307">
        <v>35</v>
      </c>
      <c r="D113" s="456"/>
      <c r="E113" s="110"/>
      <c r="F113" s="110"/>
      <c r="G113" s="110"/>
      <c r="H113" s="143">
        <v>0</v>
      </c>
      <c r="I113" s="143">
        <v>0</v>
      </c>
      <c r="J113" s="143">
        <v>0</v>
      </c>
      <c r="K113" s="143">
        <v>0</v>
      </c>
      <c r="L113" s="143">
        <v>0</v>
      </c>
      <c r="M113" s="176">
        <v>0</v>
      </c>
      <c r="N113" s="176">
        <v>0</v>
      </c>
    </row>
    <row r="114" spans="1:14" ht="18" customHeight="1">
      <c r="A114" s="626"/>
      <c r="B114" s="607"/>
      <c r="C114" s="307">
        <v>36</v>
      </c>
      <c r="D114" s="456"/>
      <c r="E114" s="110"/>
      <c r="F114" s="110"/>
      <c r="G114" s="110"/>
      <c r="H114" s="143">
        <v>0</v>
      </c>
      <c r="I114" s="143">
        <v>0</v>
      </c>
      <c r="J114" s="143">
        <v>0</v>
      </c>
      <c r="K114" s="143">
        <v>0</v>
      </c>
      <c r="L114" s="143">
        <v>0</v>
      </c>
      <c r="M114" s="176">
        <v>0</v>
      </c>
      <c r="N114" s="176">
        <v>0</v>
      </c>
    </row>
    <row r="115" spans="1:14" ht="18" customHeight="1">
      <c r="A115" s="626"/>
      <c r="B115" s="607"/>
      <c r="C115" s="307">
        <v>37</v>
      </c>
      <c r="D115" s="456"/>
      <c r="E115" s="110"/>
      <c r="F115" s="110"/>
      <c r="G115" s="110"/>
      <c r="H115" s="143">
        <v>0</v>
      </c>
      <c r="I115" s="143">
        <v>0</v>
      </c>
      <c r="J115" s="143">
        <v>0</v>
      </c>
      <c r="K115" s="143">
        <v>0</v>
      </c>
      <c r="L115" s="143">
        <v>0</v>
      </c>
      <c r="M115" s="176">
        <v>0</v>
      </c>
      <c r="N115" s="176">
        <v>0</v>
      </c>
    </row>
    <row r="116" spans="1:14" ht="18" customHeight="1">
      <c r="A116" s="626"/>
      <c r="B116" s="607"/>
      <c r="C116" s="307">
        <v>38</v>
      </c>
      <c r="D116" s="457"/>
      <c r="E116" s="108"/>
      <c r="F116" s="108"/>
      <c r="G116" s="108"/>
      <c r="H116" s="145">
        <v>0</v>
      </c>
      <c r="I116" s="145">
        <v>0</v>
      </c>
      <c r="J116" s="145">
        <v>0</v>
      </c>
      <c r="K116" s="145">
        <v>0</v>
      </c>
      <c r="L116" s="145">
        <v>0</v>
      </c>
      <c r="M116" s="176">
        <v>0</v>
      </c>
      <c r="N116" s="176">
        <v>0</v>
      </c>
    </row>
    <row r="117" spans="1:14" ht="18" customHeight="1">
      <c r="A117" s="626"/>
      <c r="B117" s="607"/>
      <c r="C117" s="307">
        <v>39</v>
      </c>
      <c r="D117" s="457"/>
      <c r="E117" s="108"/>
      <c r="F117" s="108"/>
      <c r="G117" s="108"/>
      <c r="H117" s="145">
        <v>0</v>
      </c>
      <c r="I117" s="145">
        <v>0</v>
      </c>
      <c r="J117" s="145">
        <v>0</v>
      </c>
      <c r="K117" s="145">
        <v>0</v>
      </c>
      <c r="L117" s="145">
        <v>0</v>
      </c>
      <c r="M117" s="176">
        <v>0</v>
      </c>
      <c r="N117" s="176">
        <v>0</v>
      </c>
    </row>
    <row r="118" spans="1:14" ht="18" customHeight="1" thickBot="1">
      <c r="A118" s="626"/>
      <c r="B118" s="607"/>
      <c r="C118" s="307">
        <v>40</v>
      </c>
      <c r="D118" s="457"/>
      <c r="E118" s="304"/>
      <c r="F118" s="304"/>
      <c r="G118" s="304"/>
      <c r="H118" s="305">
        <v>0</v>
      </c>
      <c r="I118" s="305">
        <v>0</v>
      </c>
      <c r="J118" s="305">
        <v>0</v>
      </c>
      <c r="K118" s="305">
        <v>0</v>
      </c>
      <c r="L118" s="305">
        <v>0</v>
      </c>
      <c r="M118" s="177">
        <v>0</v>
      </c>
      <c r="N118" s="177">
        <v>0</v>
      </c>
    </row>
    <row r="119" spans="1:14" ht="18" customHeight="1">
      <c r="A119" s="626"/>
      <c r="B119" s="607"/>
      <c r="C119" s="623" t="s">
        <v>55</v>
      </c>
      <c r="D119" s="624"/>
      <c r="E119" s="342" t="s">
        <v>296</v>
      </c>
      <c r="F119" s="107"/>
      <c r="G119" s="107"/>
      <c r="H119" s="147">
        <v>0</v>
      </c>
      <c r="I119" s="147">
        <v>0</v>
      </c>
      <c r="J119" s="147">
        <v>0</v>
      </c>
      <c r="K119" s="147">
        <v>0</v>
      </c>
      <c r="L119" s="147">
        <v>0</v>
      </c>
      <c r="M119" s="303">
        <v>0</v>
      </c>
      <c r="N119" s="303">
        <v>0</v>
      </c>
    </row>
    <row r="120" spans="1:14" ht="18" customHeight="1">
      <c r="A120" s="626"/>
      <c r="B120" s="607"/>
      <c r="C120" s="617" t="s">
        <v>56</v>
      </c>
      <c r="D120" s="618"/>
      <c r="E120" s="343" t="s">
        <v>297</v>
      </c>
      <c r="F120" s="110"/>
      <c r="G120" s="110"/>
      <c r="H120" s="143">
        <v>0</v>
      </c>
      <c r="I120" s="143">
        <v>0</v>
      </c>
      <c r="J120" s="143">
        <v>0</v>
      </c>
      <c r="K120" s="143">
        <v>0</v>
      </c>
      <c r="L120" s="143">
        <v>0</v>
      </c>
      <c r="M120" s="176">
        <v>0</v>
      </c>
      <c r="N120" s="176">
        <v>0</v>
      </c>
    </row>
    <row r="121" spans="1:14" ht="18" customHeight="1">
      <c r="A121" s="626"/>
      <c r="B121" s="607"/>
      <c r="C121" s="617" t="s">
        <v>298</v>
      </c>
      <c r="D121" s="618"/>
      <c r="E121" s="343" t="s">
        <v>299</v>
      </c>
      <c r="F121" s="110"/>
      <c r="G121" s="110"/>
      <c r="H121" s="143">
        <v>0</v>
      </c>
      <c r="I121" s="143">
        <v>0</v>
      </c>
      <c r="J121" s="143">
        <v>0</v>
      </c>
      <c r="K121" s="143">
        <v>0</v>
      </c>
      <c r="L121" s="143">
        <v>0</v>
      </c>
      <c r="M121" s="176">
        <v>0</v>
      </c>
      <c r="N121" s="176">
        <v>0</v>
      </c>
    </row>
    <row r="122" spans="1:14" ht="18" customHeight="1">
      <c r="A122" s="626"/>
      <c r="B122" s="607"/>
      <c r="C122" s="617" t="s">
        <v>57</v>
      </c>
      <c r="D122" s="618"/>
      <c r="E122" s="343" t="s">
        <v>300</v>
      </c>
      <c r="F122" s="110"/>
      <c r="G122" s="110"/>
      <c r="H122" s="143">
        <v>0</v>
      </c>
      <c r="I122" s="143">
        <v>0</v>
      </c>
      <c r="J122" s="143">
        <v>0</v>
      </c>
      <c r="K122" s="143">
        <v>0</v>
      </c>
      <c r="L122" s="143">
        <v>0</v>
      </c>
      <c r="M122" s="176">
        <v>0</v>
      </c>
      <c r="N122" s="176">
        <v>0</v>
      </c>
    </row>
    <row r="123" spans="1:14" ht="18" customHeight="1">
      <c r="A123" s="626"/>
      <c r="B123" s="607"/>
      <c r="C123" s="617" t="s">
        <v>58</v>
      </c>
      <c r="D123" s="618"/>
      <c r="E123" s="343" t="s">
        <v>301</v>
      </c>
      <c r="F123" s="110"/>
      <c r="G123" s="110"/>
      <c r="H123" s="143">
        <v>0</v>
      </c>
      <c r="I123" s="143">
        <v>0</v>
      </c>
      <c r="J123" s="143">
        <v>0</v>
      </c>
      <c r="K123" s="143">
        <v>0</v>
      </c>
      <c r="L123" s="143">
        <v>0</v>
      </c>
      <c r="M123" s="176">
        <v>0</v>
      </c>
      <c r="N123" s="176">
        <v>0</v>
      </c>
    </row>
    <row r="124" spans="1:14" ht="18" customHeight="1">
      <c r="A124" s="626"/>
      <c r="B124" s="607"/>
      <c r="C124" s="617" t="s">
        <v>114</v>
      </c>
      <c r="D124" s="618"/>
      <c r="E124" s="343" t="s">
        <v>302</v>
      </c>
      <c r="F124" s="110"/>
      <c r="G124" s="110"/>
      <c r="H124" s="143">
        <v>0</v>
      </c>
      <c r="I124" s="143">
        <v>0</v>
      </c>
      <c r="J124" s="143">
        <v>0</v>
      </c>
      <c r="K124" s="143">
        <v>0</v>
      </c>
      <c r="L124" s="143">
        <v>0</v>
      </c>
      <c r="M124" s="176">
        <v>0</v>
      </c>
      <c r="N124" s="176">
        <v>0</v>
      </c>
    </row>
    <row r="125" spans="1:14" ht="18" customHeight="1">
      <c r="A125" s="626"/>
      <c r="B125" s="607"/>
      <c r="C125" s="617" t="s">
        <v>303</v>
      </c>
      <c r="D125" s="618"/>
      <c r="E125" s="343" t="s">
        <v>304</v>
      </c>
      <c r="F125" s="110"/>
      <c r="G125" s="110"/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76">
        <v>0</v>
      </c>
      <c r="N125" s="176">
        <v>0</v>
      </c>
    </row>
    <row r="126" spans="1:14" ht="18" customHeight="1" thickBot="1">
      <c r="A126" s="626"/>
      <c r="B126" s="607"/>
      <c r="C126" s="619" t="s">
        <v>305</v>
      </c>
      <c r="D126" s="620"/>
      <c r="E126" s="344" t="s">
        <v>306</v>
      </c>
      <c r="F126" s="108"/>
      <c r="G126" s="108"/>
      <c r="H126" s="145">
        <v>0</v>
      </c>
      <c r="I126" s="145">
        <v>0</v>
      </c>
      <c r="J126" s="145">
        <v>0</v>
      </c>
      <c r="K126" s="145">
        <v>0</v>
      </c>
      <c r="L126" s="145">
        <v>0</v>
      </c>
      <c r="M126" s="306">
        <v>0</v>
      </c>
      <c r="N126" s="306">
        <v>0</v>
      </c>
    </row>
    <row r="127" spans="1:14" s="22" customFormat="1" ht="18" customHeight="1" thickBot="1">
      <c r="A127" s="626"/>
      <c r="B127" s="607"/>
      <c r="C127" s="621" t="s">
        <v>453</v>
      </c>
      <c r="D127" s="622"/>
      <c r="E127" s="300" t="s">
        <v>308</v>
      </c>
      <c r="F127" s="300"/>
      <c r="G127" s="300"/>
      <c r="H127" s="141">
        <v>0</v>
      </c>
      <c r="I127" s="141">
        <v>0</v>
      </c>
      <c r="J127" s="141">
        <v>0</v>
      </c>
      <c r="K127" s="141">
        <v>0</v>
      </c>
      <c r="L127" s="141">
        <v>0</v>
      </c>
      <c r="M127" s="141">
        <f>SUM(M128:M167)</f>
        <v>0</v>
      </c>
      <c r="N127" s="141">
        <f>SUM(N128:N167)</f>
        <v>0</v>
      </c>
    </row>
    <row r="128" spans="1:14" ht="18" customHeight="1">
      <c r="A128" s="626"/>
      <c r="B128" s="607"/>
      <c r="C128" s="307">
        <v>1</v>
      </c>
      <c r="D128" s="458" t="s">
        <v>493</v>
      </c>
      <c r="E128" s="107"/>
      <c r="F128" s="107"/>
      <c r="G128" s="107"/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76">
        <v>0</v>
      </c>
      <c r="N128" s="176">
        <v>0</v>
      </c>
    </row>
    <row r="129" spans="1:14" ht="18" customHeight="1">
      <c r="A129" s="626"/>
      <c r="B129" s="607"/>
      <c r="C129" s="307">
        <v>2</v>
      </c>
      <c r="D129" s="458" t="s">
        <v>494</v>
      </c>
      <c r="E129" s="110"/>
      <c r="F129" s="110"/>
      <c r="G129" s="110"/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76">
        <v>0</v>
      </c>
      <c r="N129" s="176">
        <v>0</v>
      </c>
    </row>
    <row r="130" spans="1:14" ht="18" customHeight="1">
      <c r="A130" s="626"/>
      <c r="B130" s="607"/>
      <c r="C130" s="307">
        <v>3</v>
      </c>
      <c r="D130" s="458" t="s">
        <v>495</v>
      </c>
      <c r="E130" s="110"/>
      <c r="F130" s="110"/>
      <c r="G130" s="110"/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76">
        <v>0</v>
      </c>
      <c r="N130" s="176">
        <v>0</v>
      </c>
    </row>
    <row r="131" spans="1:14" ht="18" customHeight="1">
      <c r="A131" s="626"/>
      <c r="B131" s="607"/>
      <c r="C131" s="307">
        <v>4</v>
      </c>
      <c r="D131" s="458" t="s">
        <v>496</v>
      </c>
      <c r="E131" s="110"/>
      <c r="F131" s="110"/>
      <c r="G131" s="110"/>
      <c r="H131" s="143">
        <v>0</v>
      </c>
      <c r="I131" s="143">
        <v>0</v>
      </c>
      <c r="J131" s="143">
        <v>0</v>
      </c>
      <c r="K131" s="143">
        <v>0</v>
      </c>
      <c r="L131" s="143">
        <v>0</v>
      </c>
      <c r="M131" s="176">
        <v>0</v>
      </c>
      <c r="N131" s="176">
        <v>0</v>
      </c>
    </row>
    <row r="132" spans="1:14" ht="18" customHeight="1">
      <c r="A132" s="626"/>
      <c r="B132" s="607"/>
      <c r="C132" s="307">
        <v>5</v>
      </c>
      <c r="D132" s="458" t="s">
        <v>497</v>
      </c>
      <c r="E132" s="110"/>
      <c r="F132" s="110"/>
      <c r="G132" s="110"/>
      <c r="H132" s="143">
        <v>0</v>
      </c>
      <c r="I132" s="143">
        <v>0</v>
      </c>
      <c r="J132" s="143">
        <v>0</v>
      </c>
      <c r="K132" s="143">
        <v>0</v>
      </c>
      <c r="L132" s="143">
        <v>0</v>
      </c>
      <c r="M132" s="176">
        <v>0</v>
      </c>
      <c r="N132" s="176">
        <v>0</v>
      </c>
    </row>
    <row r="133" spans="1:14" ht="18" customHeight="1">
      <c r="A133" s="626"/>
      <c r="B133" s="607"/>
      <c r="C133" s="307">
        <v>6</v>
      </c>
      <c r="D133" s="458" t="s">
        <v>498</v>
      </c>
      <c r="E133" s="110"/>
      <c r="F133" s="110"/>
      <c r="G133" s="110"/>
      <c r="H133" s="143">
        <v>0</v>
      </c>
      <c r="I133" s="143">
        <v>0</v>
      </c>
      <c r="J133" s="143">
        <v>0</v>
      </c>
      <c r="K133" s="143">
        <v>0</v>
      </c>
      <c r="L133" s="143">
        <v>0</v>
      </c>
      <c r="M133" s="176">
        <v>0</v>
      </c>
      <c r="N133" s="176">
        <v>0</v>
      </c>
    </row>
    <row r="134" spans="1:14" ht="18" customHeight="1">
      <c r="A134" s="626"/>
      <c r="B134" s="607"/>
      <c r="C134" s="307">
        <v>7</v>
      </c>
      <c r="D134" s="459" t="s">
        <v>499</v>
      </c>
      <c r="E134" s="110"/>
      <c r="F134" s="110"/>
      <c r="G134" s="110"/>
      <c r="H134" s="143">
        <v>0</v>
      </c>
      <c r="I134" s="143">
        <v>0</v>
      </c>
      <c r="J134" s="143">
        <v>0</v>
      </c>
      <c r="K134" s="143">
        <v>0</v>
      </c>
      <c r="L134" s="143">
        <v>0</v>
      </c>
      <c r="M134" s="176">
        <v>0</v>
      </c>
      <c r="N134" s="176">
        <v>0</v>
      </c>
    </row>
    <row r="135" spans="1:14" ht="18" customHeight="1">
      <c r="A135" s="626"/>
      <c r="B135" s="607"/>
      <c r="C135" s="307">
        <v>8</v>
      </c>
      <c r="D135" s="459" t="s">
        <v>500</v>
      </c>
      <c r="E135" s="110"/>
      <c r="F135" s="110"/>
      <c r="G135" s="110"/>
      <c r="H135" s="143">
        <v>0</v>
      </c>
      <c r="I135" s="143">
        <v>0</v>
      </c>
      <c r="J135" s="143">
        <v>0</v>
      </c>
      <c r="K135" s="143">
        <v>0</v>
      </c>
      <c r="L135" s="143">
        <v>0</v>
      </c>
      <c r="M135" s="176">
        <v>0</v>
      </c>
      <c r="N135" s="176">
        <v>0</v>
      </c>
    </row>
    <row r="136" spans="1:14" ht="18" customHeight="1">
      <c r="A136" s="626"/>
      <c r="B136" s="607"/>
      <c r="C136" s="307">
        <v>9</v>
      </c>
      <c r="D136" s="458" t="s">
        <v>501</v>
      </c>
      <c r="E136" s="110"/>
      <c r="F136" s="110"/>
      <c r="G136" s="110"/>
      <c r="H136" s="143">
        <v>0</v>
      </c>
      <c r="I136" s="143">
        <v>0</v>
      </c>
      <c r="J136" s="143">
        <v>0</v>
      </c>
      <c r="K136" s="143">
        <v>0</v>
      </c>
      <c r="L136" s="143">
        <v>0</v>
      </c>
      <c r="M136" s="176">
        <v>0</v>
      </c>
      <c r="N136" s="176">
        <v>0</v>
      </c>
    </row>
    <row r="137" spans="1:14" ht="18" customHeight="1">
      <c r="A137" s="626"/>
      <c r="B137" s="607"/>
      <c r="C137" s="307">
        <v>10</v>
      </c>
      <c r="D137" s="458" t="s">
        <v>502</v>
      </c>
      <c r="E137" s="110"/>
      <c r="F137" s="110"/>
      <c r="G137" s="110"/>
      <c r="H137" s="143">
        <v>0</v>
      </c>
      <c r="I137" s="143">
        <v>0</v>
      </c>
      <c r="J137" s="143">
        <v>0</v>
      </c>
      <c r="K137" s="143">
        <v>0</v>
      </c>
      <c r="L137" s="143">
        <v>0</v>
      </c>
      <c r="M137" s="176">
        <v>0</v>
      </c>
      <c r="N137" s="176">
        <v>0</v>
      </c>
    </row>
    <row r="138" spans="1:14" ht="18" customHeight="1">
      <c r="A138" s="626"/>
      <c r="B138" s="607"/>
      <c r="C138" s="307">
        <v>11</v>
      </c>
      <c r="D138" s="460" t="s">
        <v>503</v>
      </c>
      <c r="E138" s="110"/>
      <c r="F138" s="110"/>
      <c r="G138" s="110"/>
      <c r="H138" s="143">
        <v>0</v>
      </c>
      <c r="I138" s="143">
        <v>0</v>
      </c>
      <c r="J138" s="143">
        <v>0</v>
      </c>
      <c r="K138" s="143">
        <v>0</v>
      </c>
      <c r="L138" s="143">
        <v>0</v>
      </c>
      <c r="M138" s="176">
        <v>0</v>
      </c>
      <c r="N138" s="176">
        <v>0</v>
      </c>
    </row>
    <row r="139" spans="1:14" ht="18" customHeight="1">
      <c r="A139" s="626"/>
      <c r="B139" s="607"/>
      <c r="C139" s="307">
        <v>12</v>
      </c>
      <c r="D139" s="458" t="s">
        <v>504</v>
      </c>
      <c r="E139" s="110"/>
      <c r="F139" s="110"/>
      <c r="G139" s="110"/>
      <c r="H139" s="143">
        <v>0</v>
      </c>
      <c r="I139" s="143">
        <v>0</v>
      </c>
      <c r="J139" s="143">
        <v>0</v>
      </c>
      <c r="K139" s="143">
        <v>0</v>
      </c>
      <c r="L139" s="143">
        <v>0</v>
      </c>
      <c r="M139" s="176">
        <v>0</v>
      </c>
      <c r="N139" s="176">
        <v>0</v>
      </c>
    </row>
    <row r="140" spans="1:14" ht="18" customHeight="1">
      <c r="A140" s="626"/>
      <c r="B140" s="607"/>
      <c r="C140" s="307">
        <v>13</v>
      </c>
      <c r="D140" s="458" t="s">
        <v>505</v>
      </c>
      <c r="E140" s="110"/>
      <c r="F140" s="110"/>
      <c r="G140" s="110"/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76">
        <v>0</v>
      </c>
      <c r="N140" s="176">
        <v>0</v>
      </c>
    </row>
    <row r="141" spans="1:14" ht="18" customHeight="1">
      <c r="A141" s="626"/>
      <c r="B141" s="607"/>
      <c r="C141" s="307">
        <v>14</v>
      </c>
      <c r="D141" s="458" t="s">
        <v>506</v>
      </c>
      <c r="E141" s="110"/>
      <c r="F141" s="110"/>
      <c r="G141" s="110"/>
      <c r="H141" s="143">
        <v>0</v>
      </c>
      <c r="I141" s="143">
        <v>0</v>
      </c>
      <c r="J141" s="143">
        <v>0</v>
      </c>
      <c r="K141" s="143">
        <v>0</v>
      </c>
      <c r="L141" s="143">
        <v>0</v>
      </c>
      <c r="M141" s="176">
        <v>0</v>
      </c>
      <c r="N141" s="176">
        <v>0</v>
      </c>
    </row>
    <row r="142" spans="1:14" ht="18" customHeight="1">
      <c r="A142" s="626"/>
      <c r="B142" s="607"/>
      <c r="C142" s="307">
        <v>15</v>
      </c>
      <c r="D142" s="458" t="s">
        <v>510</v>
      </c>
      <c r="E142" s="110"/>
      <c r="F142" s="110"/>
      <c r="G142" s="110"/>
      <c r="H142" s="143">
        <v>0</v>
      </c>
      <c r="I142" s="143">
        <v>0</v>
      </c>
      <c r="J142" s="143">
        <v>0</v>
      </c>
      <c r="K142" s="143">
        <v>0</v>
      </c>
      <c r="L142" s="143">
        <v>0</v>
      </c>
      <c r="M142" s="176">
        <v>0</v>
      </c>
      <c r="N142" s="176">
        <v>0</v>
      </c>
    </row>
    <row r="143" spans="1:14" ht="31.5" customHeight="1">
      <c r="A143" s="626"/>
      <c r="B143" s="607"/>
      <c r="C143" s="307">
        <v>16</v>
      </c>
      <c r="D143" s="458" t="s">
        <v>517</v>
      </c>
      <c r="E143" s="110"/>
      <c r="F143" s="110"/>
      <c r="G143" s="110"/>
      <c r="H143" s="143">
        <v>0</v>
      </c>
      <c r="I143" s="143">
        <v>0</v>
      </c>
      <c r="J143" s="143">
        <v>0</v>
      </c>
      <c r="K143" s="143">
        <v>0</v>
      </c>
      <c r="L143" s="143">
        <v>0</v>
      </c>
      <c r="M143" s="176">
        <v>0</v>
      </c>
      <c r="N143" s="176">
        <v>0</v>
      </c>
    </row>
    <row r="144" spans="1:14" ht="18" customHeight="1">
      <c r="A144" s="626"/>
      <c r="B144" s="607"/>
      <c r="C144" s="307">
        <v>17</v>
      </c>
      <c r="D144" s="458" t="s">
        <v>522</v>
      </c>
      <c r="E144" s="110"/>
      <c r="F144" s="110"/>
      <c r="G144" s="110"/>
      <c r="H144" s="143">
        <v>0</v>
      </c>
      <c r="I144" s="143">
        <v>0</v>
      </c>
      <c r="J144" s="143">
        <v>0</v>
      </c>
      <c r="K144" s="143">
        <v>0</v>
      </c>
      <c r="L144" s="143">
        <v>0</v>
      </c>
      <c r="M144" s="176">
        <v>0</v>
      </c>
      <c r="N144" s="176">
        <v>0</v>
      </c>
    </row>
    <row r="145" spans="1:14" ht="18" customHeight="1">
      <c r="A145" s="626"/>
      <c r="B145" s="607"/>
      <c r="C145" s="307">
        <v>18</v>
      </c>
      <c r="D145" s="461" t="s">
        <v>520</v>
      </c>
      <c r="E145" s="110"/>
      <c r="F145" s="110"/>
      <c r="G145" s="110"/>
      <c r="H145" s="143">
        <v>0</v>
      </c>
      <c r="I145" s="143">
        <v>0</v>
      </c>
      <c r="J145" s="143">
        <v>0</v>
      </c>
      <c r="K145" s="143">
        <v>0</v>
      </c>
      <c r="L145" s="143">
        <v>0</v>
      </c>
      <c r="M145" s="176">
        <v>0</v>
      </c>
      <c r="N145" s="176">
        <v>0</v>
      </c>
    </row>
    <row r="146" spans="1:14" ht="18" customHeight="1">
      <c r="A146" s="626"/>
      <c r="B146" s="607"/>
      <c r="C146" s="307">
        <v>19</v>
      </c>
      <c r="D146" s="461" t="s">
        <v>521</v>
      </c>
      <c r="E146" s="110"/>
      <c r="F146" s="110"/>
      <c r="G146" s="110"/>
      <c r="H146" s="143">
        <v>0</v>
      </c>
      <c r="I146" s="143">
        <v>0</v>
      </c>
      <c r="J146" s="143">
        <v>0</v>
      </c>
      <c r="K146" s="143">
        <v>0</v>
      </c>
      <c r="L146" s="143">
        <v>0</v>
      </c>
      <c r="M146" s="176">
        <v>0</v>
      </c>
      <c r="N146" s="176">
        <v>0</v>
      </c>
    </row>
    <row r="147" spans="1:14" ht="18" customHeight="1">
      <c r="A147" s="626"/>
      <c r="B147" s="607"/>
      <c r="C147" s="307">
        <v>20</v>
      </c>
      <c r="D147" s="461" t="s">
        <v>525</v>
      </c>
      <c r="E147" s="110"/>
      <c r="F147" s="110"/>
      <c r="G147" s="110"/>
      <c r="H147" s="143">
        <v>0</v>
      </c>
      <c r="I147" s="143">
        <v>0</v>
      </c>
      <c r="J147" s="143">
        <v>0</v>
      </c>
      <c r="K147" s="143">
        <v>0</v>
      </c>
      <c r="L147" s="143">
        <v>0</v>
      </c>
      <c r="M147" s="176">
        <v>0</v>
      </c>
      <c r="N147" s="176">
        <v>0</v>
      </c>
    </row>
    <row r="148" spans="1:14" ht="18" customHeight="1">
      <c r="A148" s="626"/>
      <c r="B148" s="607"/>
      <c r="C148" s="307">
        <v>21</v>
      </c>
      <c r="D148" s="461" t="s">
        <v>524</v>
      </c>
      <c r="E148" s="110"/>
      <c r="F148" s="110"/>
      <c r="G148" s="110"/>
      <c r="H148" s="143">
        <v>0</v>
      </c>
      <c r="I148" s="143">
        <v>0</v>
      </c>
      <c r="J148" s="143">
        <v>0</v>
      </c>
      <c r="K148" s="143">
        <v>0</v>
      </c>
      <c r="L148" s="143">
        <v>0</v>
      </c>
      <c r="M148" s="176">
        <v>0</v>
      </c>
      <c r="N148" s="176">
        <v>0</v>
      </c>
    </row>
    <row r="149" spans="1:14" ht="18" customHeight="1">
      <c r="A149" s="626"/>
      <c r="B149" s="607"/>
      <c r="C149" s="307">
        <v>22</v>
      </c>
      <c r="D149" s="458" t="s">
        <v>526</v>
      </c>
      <c r="E149" s="110"/>
      <c r="F149" s="110"/>
      <c r="G149" s="110"/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76">
        <v>0</v>
      </c>
      <c r="N149" s="176">
        <v>0</v>
      </c>
    </row>
    <row r="150" spans="1:14" ht="18" customHeight="1">
      <c r="A150" s="626"/>
      <c r="B150" s="607"/>
      <c r="C150" s="307">
        <v>23</v>
      </c>
      <c r="D150" s="459"/>
      <c r="E150" s="110"/>
      <c r="F150" s="110"/>
      <c r="G150" s="110"/>
      <c r="H150" s="143">
        <v>0</v>
      </c>
      <c r="I150" s="143">
        <v>0</v>
      </c>
      <c r="J150" s="143">
        <v>0</v>
      </c>
      <c r="K150" s="143">
        <v>0</v>
      </c>
      <c r="L150" s="143">
        <v>0</v>
      </c>
      <c r="M150" s="176">
        <v>0</v>
      </c>
      <c r="N150" s="176">
        <v>0</v>
      </c>
    </row>
    <row r="151" spans="1:14" ht="18" customHeight="1">
      <c r="A151" s="626"/>
      <c r="B151" s="607"/>
      <c r="C151" s="307">
        <v>24</v>
      </c>
      <c r="D151" s="459"/>
      <c r="E151" s="110"/>
      <c r="F151" s="110"/>
      <c r="G151" s="110"/>
      <c r="H151" s="143">
        <v>0</v>
      </c>
      <c r="I151" s="143">
        <v>0</v>
      </c>
      <c r="J151" s="143">
        <v>0</v>
      </c>
      <c r="K151" s="143">
        <v>0</v>
      </c>
      <c r="L151" s="143">
        <v>0</v>
      </c>
      <c r="M151" s="176">
        <v>0</v>
      </c>
      <c r="N151" s="176">
        <v>0</v>
      </c>
    </row>
    <row r="152" spans="1:14" ht="18" customHeight="1">
      <c r="A152" s="626"/>
      <c r="B152" s="607"/>
      <c r="C152" s="307">
        <v>25</v>
      </c>
      <c r="D152" s="459"/>
      <c r="E152" s="110"/>
      <c r="F152" s="110"/>
      <c r="G152" s="110"/>
      <c r="H152" s="143">
        <v>0</v>
      </c>
      <c r="I152" s="143">
        <v>0</v>
      </c>
      <c r="J152" s="143">
        <v>0</v>
      </c>
      <c r="K152" s="143">
        <v>0</v>
      </c>
      <c r="L152" s="143">
        <v>0</v>
      </c>
      <c r="M152" s="176">
        <v>0</v>
      </c>
      <c r="N152" s="176">
        <v>0</v>
      </c>
    </row>
    <row r="153" spans="1:14" ht="18" customHeight="1">
      <c r="A153" s="626"/>
      <c r="B153" s="607"/>
      <c r="C153" s="307">
        <v>26</v>
      </c>
      <c r="D153" s="459"/>
      <c r="E153" s="110"/>
      <c r="F153" s="110"/>
      <c r="G153" s="110"/>
      <c r="H153" s="143">
        <v>0</v>
      </c>
      <c r="I153" s="143">
        <v>0</v>
      </c>
      <c r="J153" s="143">
        <v>0</v>
      </c>
      <c r="K153" s="143">
        <v>0</v>
      </c>
      <c r="L153" s="143">
        <v>0</v>
      </c>
      <c r="M153" s="176">
        <v>0</v>
      </c>
      <c r="N153" s="176">
        <v>0</v>
      </c>
    </row>
    <row r="154" spans="1:14" ht="18" customHeight="1">
      <c r="A154" s="626"/>
      <c r="B154" s="607"/>
      <c r="C154" s="307">
        <v>27</v>
      </c>
      <c r="D154" s="459"/>
      <c r="E154" s="110"/>
      <c r="F154" s="110"/>
      <c r="G154" s="110"/>
      <c r="H154" s="143">
        <v>0</v>
      </c>
      <c r="I154" s="143">
        <v>0</v>
      </c>
      <c r="J154" s="143">
        <v>0</v>
      </c>
      <c r="K154" s="143">
        <v>0</v>
      </c>
      <c r="L154" s="143">
        <v>0</v>
      </c>
      <c r="M154" s="176">
        <v>0</v>
      </c>
      <c r="N154" s="176">
        <v>0</v>
      </c>
    </row>
    <row r="155" spans="1:14" ht="18" customHeight="1">
      <c r="A155" s="626"/>
      <c r="B155" s="607"/>
      <c r="C155" s="307">
        <v>28</v>
      </c>
      <c r="D155" s="459"/>
      <c r="E155" s="110"/>
      <c r="F155" s="110"/>
      <c r="G155" s="110"/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76">
        <v>0</v>
      </c>
      <c r="N155" s="176">
        <v>0</v>
      </c>
    </row>
    <row r="156" spans="1:14" ht="18" customHeight="1">
      <c r="A156" s="626"/>
      <c r="B156" s="607"/>
      <c r="C156" s="307">
        <v>29</v>
      </c>
      <c r="D156" s="459"/>
      <c r="E156" s="110"/>
      <c r="F156" s="110"/>
      <c r="G156" s="110"/>
      <c r="H156" s="143">
        <v>0</v>
      </c>
      <c r="I156" s="143">
        <v>0</v>
      </c>
      <c r="J156" s="143">
        <v>0</v>
      </c>
      <c r="K156" s="143">
        <v>0</v>
      </c>
      <c r="L156" s="143">
        <v>0</v>
      </c>
      <c r="M156" s="176">
        <v>0</v>
      </c>
      <c r="N156" s="176">
        <v>0</v>
      </c>
    </row>
    <row r="157" spans="1:14" ht="18" customHeight="1">
      <c r="A157" s="626"/>
      <c r="B157" s="607"/>
      <c r="C157" s="307">
        <v>30</v>
      </c>
      <c r="D157" s="459"/>
      <c r="E157" s="110"/>
      <c r="F157" s="110"/>
      <c r="G157" s="110"/>
      <c r="H157" s="143">
        <v>0</v>
      </c>
      <c r="I157" s="143">
        <v>0</v>
      </c>
      <c r="J157" s="143">
        <v>0</v>
      </c>
      <c r="K157" s="143">
        <v>0</v>
      </c>
      <c r="L157" s="143">
        <v>0</v>
      </c>
      <c r="M157" s="176">
        <v>0</v>
      </c>
      <c r="N157" s="176">
        <v>0</v>
      </c>
    </row>
    <row r="158" spans="1:14" ht="18" customHeight="1">
      <c r="A158" s="626"/>
      <c r="B158" s="607"/>
      <c r="C158" s="307">
        <v>31</v>
      </c>
      <c r="D158" s="459"/>
      <c r="E158" s="110"/>
      <c r="F158" s="110"/>
      <c r="G158" s="110"/>
      <c r="H158" s="143">
        <v>0</v>
      </c>
      <c r="I158" s="143">
        <v>0</v>
      </c>
      <c r="J158" s="143">
        <v>0</v>
      </c>
      <c r="K158" s="143">
        <v>0</v>
      </c>
      <c r="L158" s="143">
        <v>0</v>
      </c>
      <c r="M158" s="176">
        <v>0</v>
      </c>
      <c r="N158" s="176">
        <v>0</v>
      </c>
    </row>
    <row r="159" spans="1:14" ht="18" customHeight="1">
      <c r="A159" s="626"/>
      <c r="B159" s="607"/>
      <c r="C159" s="307">
        <v>32</v>
      </c>
      <c r="D159" s="459"/>
      <c r="E159" s="110"/>
      <c r="F159" s="110"/>
      <c r="G159" s="110"/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76">
        <v>0</v>
      </c>
      <c r="N159" s="176">
        <v>0</v>
      </c>
    </row>
    <row r="160" spans="1:14" ht="18" customHeight="1">
      <c r="A160" s="626"/>
      <c r="B160" s="607"/>
      <c r="C160" s="307">
        <v>33</v>
      </c>
      <c r="D160" s="459"/>
      <c r="E160" s="110"/>
      <c r="F160" s="110"/>
      <c r="G160" s="110"/>
      <c r="H160" s="143">
        <v>0</v>
      </c>
      <c r="I160" s="143">
        <v>0</v>
      </c>
      <c r="J160" s="143">
        <v>0</v>
      </c>
      <c r="K160" s="143">
        <v>0</v>
      </c>
      <c r="L160" s="143">
        <v>0</v>
      </c>
      <c r="M160" s="176">
        <v>0</v>
      </c>
      <c r="N160" s="176">
        <v>0</v>
      </c>
    </row>
    <row r="161" spans="1:14" ht="18" customHeight="1">
      <c r="A161" s="626"/>
      <c r="B161" s="607"/>
      <c r="C161" s="307">
        <v>34</v>
      </c>
      <c r="D161" s="459"/>
      <c r="E161" s="110"/>
      <c r="F161" s="110"/>
      <c r="G161" s="110"/>
      <c r="H161" s="143">
        <v>0</v>
      </c>
      <c r="I161" s="143">
        <v>0</v>
      </c>
      <c r="J161" s="143">
        <v>0</v>
      </c>
      <c r="K161" s="143">
        <v>0</v>
      </c>
      <c r="L161" s="143">
        <v>0</v>
      </c>
      <c r="M161" s="176">
        <v>0</v>
      </c>
      <c r="N161" s="176">
        <v>0</v>
      </c>
    </row>
    <row r="162" spans="1:14" ht="18" customHeight="1">
      <c r="A162" s="626"/>
      <c r="B162" s="607"/>
      <c r="C162" s="307">
        <v>35</v>
      </c>
      <c r="D162" s="459"/>
      <c r="E162" s="110"/>
      <c r="F162" s="110"/>
      <c r="G162" s="110"/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76">
        <v>0</v>
      </c>
      <c r="N162" s="176">
        <v>0</v>
      </c>
    </row>
    <row r="163" spans="1:14" ht="18" customHeight="1">
      <c r="A163" s="626"/>
      <c r="B163" s="607"/>
      <c r="C163" s="307">
        <v>36</v>
      </c>
      <c r="D163" s="459"/>
      <c r="E163" s="110"/>
      <c r="F163" s="110"/>
      <c r="G163" s="110"/>
      <c r="H163" s="143">
        <v>0</v>
      </c>
      <c r="I163" s="143">
        <v>0</v>
      </c>
      <c r="J163" s="143">
        <v>0</v>
      </c>
      <c r="K163" s="143">
        <v>0</v>
      </c>
      <c r="L163" s="143">
        <v>0</v>
      </c>
      <c r="M163" s="176">
        <v>0</v>
      </c>
      <c r="N163" s="176">
        <v>0</v>
      </c>
    </row>
    <row r="164" spans="1:14" ht="18" customHeight="1">
      <c r="A164" s="626"/>
      <c r="B164" s="607"/>
      <c r="C164" s="307">
        <v>37</v>
      </c>
      <c r="D164" s="459"/>
      <c r="E164" s="110"/>
      <c r="F164" s="110"/>
      <c r="G164" s="110"/>
      <c r="H164" s="143">
        <v>0</v>
      </c>
      <c r="I164" s="143">
        <v>0</v>
      </c>
      <c r="J164" s="143">
        <v>0</v>
      </c>
      <c r="K164" s="143">
        <v>0</v>
      </c>
      <c r="L164" s="143">
        <v>0</v>
      </c>
      <c r="M164" s="176">
        <v>0</v>
      </c>
      <c r="N164" s="176">
        <v>0</v>
      </c>
    </row>
    <row r="165" spans="1:14" ht="18" customHeight="1">
      <c r="A165" s="626"/>
      <c r="B165" s="607"/>
      <c r="C165" s="307">
        <v>38</v>
      </c>
      <c r="D165" s="459"/>
      <c r="E165" s="110"/>
      <c r="F165" s="110"/>
      <c r="G165" s="110"/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76">
        <v>0</v>
      </c>
      <c r="N165" s="176">
        <v>0</v>
      </c>
    </row>
    <row r="166" spans="1:14" ht="18" customHeight="1">
      <c r="A166" s="626"/>
      <c r="B166" s="607"/>
      <c r="C166" s="307">
        <v>39</v>
      </c>
      <c r="D166" s="459"/>
      <c r="E166" s="110"/>
      <c r="F166" s="110"/>
      <c r="G166" s="110"/>
      <c r="H166" s="143">
        <v>0</v>
      </c>
      <c r="I166" s="143">
        <v>0</v>
      </c>
      <c r="J166" s="143">
        <v>0</v>
      </c>
      <c r="K166" s="143">
        <v>0</v>
      </c>
      <c r="L166" s="143">
        <v>0</v>
      </c>
      <c r="M166" s="176">
        <v>0</v>
      </c>
      <c r="N166" s="176">
        <v>0</v>
      </c>
    </row>
    <row r="167" spans="1:14" ht="18" customHeight="1" thickBot="1">
      <c r="A167" s="627"/>
      <c r="B167" s="608"/>
      <c r="C167" s="307">
        <v>40</v>
      </c>
      <c r="D167" s="459"/>
      <c r="E167" s="110"/>
      <c r="F167" s="304"/>
      <c r="G167" s="304"/>
      <c r="H167" s="143">
        <v>0</v>
      </c>
      <c r="I167" s="143">
        <v>0</v>
      </c>
      <c r="J167" s="143">
        <v>0</v>
      </c>
      <c r="K167" s="143">
        <v>0</v>
      </c>
      <c r="L167" s="143">
        <v>0</v>
      </c>
      <c r="M167" s="176">
        <v>0</v>
      </c>
      <c r="N167" s="176">
        <v>0</v>
      </c>
    </row>
    <row r="168" spans="1:14" ht="18" customHeight="1" thickBot="1">
      <c r="A168" s="611" t="s">
        <v>454</v>
      </c>
      <c r="B168" s="612"/>
      <c r="C168" s="612"/>
      <c r="D168" s="613"/>
      <c r="E168" s="100" t="s">
        <v>311</v>
      </c>
      <c r="F168" s="304"/>
      <c r="G168" s="304"/>
      <c r="H168" s="152">
        <v>0</v>
      </c>
      <c r="I168" s="152">
        <v>0</v>
      </c>
      <c r="J168" s="152">
        <v>0</v>
      </c>
      <c r="K168" s="152">
        <v>0</v>
      </c>
      <c r="L168" s="152">
        <v>0</v>
      </c>
      <c r="M168" s="152">
        <f>SUM(M169:M178)</f>
        <v>0</v>
      </c>
      <c r="N168" s="152">
        <f>SUM(N169:N178)</f>
        <v>0</v>
      </c>
    </row>
    <row r="169" spans="1:14" ht="18" customHeight="1">
      <c r="A169" s="531"/>
      <c r="B169" s="384" t="s">
        <v>312</v>
      </c>
      <c r="C169" s="384"/>
      <c r="D169" s="385"/>
      <c r="E169" s="107" t="s">
        <v>313</v>
      </c>
      <c r="F169" s="107"/>
      <c r="G169" s="107"/>
      <c r="H169" s="161">
        <v>0</v>
      </c>
      <c r="I169" s="161">
        <v>0</v>
      </c>
      <c r="J169" s="161">
        <v>0</v>
      </c>
      <c r="K169" s="161">
        <v>0</v>
      </c>
      <c r="L169" s="161">
        <v>0</v>
      </c>
      <c r="M169" s="182">
        <v>0</v>
      </c>
      <c r="N169" s="182">
        <v>0</v>
      </c>
    </row>
    <row r="170" spans="1:14" ht="18" customHeight="1">
      <c r="A170" s="515"/>
      <c r="B170" s="384" t="s">
        <v>314</v>
      </c>
      <c r="C170" s="384"/>
      <c r="D170" s="385"/>
      <c r="E170" s="110" t="s">
        <v>315</v>
      </c>
      <c r="F170" s="110"/>
      <c r="G170" s="110"/>
      <c r="H170" s="163">
        <v>0</v>
      </c>
      <c r="I170" s="163">
        <v>0</v>
      </c>
      <c r="J170" s="163">
        <v>0</v>
      </c>
      <c r="K170" s="163">
        <v>0</v>
      </c>
      <c r="L170" s="163">
        <v>0</v>
      </c>
      <c r="M170" s="183">
        <v>0</v>
      </c>
      <c r="N170" s="183">
        <v>0</v>
      </c>
    </row>
    <row r="171" spans="1:14" ht="18" customHeight="1">
      <c r="A171" s="515"/>
      <c r="B171" s="384" t="s">
        <v>316</v>
      </c>
      <c r="C171" s="384"/>
      <c r="D171" s="385"/>
      <c r="E171" s="110" t="s">
        <v>317</v>
      </c>
      <c r="F171" s="110"/>
      <c r="G171" s="110"/>
      <c r="H171" s="163">
        <v>0</v>
      </c>
      <c r="I171" s="163">
        <v>0</v>
      </c>
      <c r="J171" s="163">
        <v>0</v>
      </c>
      <c r="K171" s="163">
        <v>0</v>
      </c>
      <c r="L171" s="163">
        <v>0</v>
      </c>
      <c r="M171" s="183">
        <v>0</v>
      </c>
      <c r="N171" s="183">
        <v>0</v>
      </c>
    </row>
    <row r="172" spans="1:14" ht="18" customHeight="1">
      <c r="A172" s="515"/>
      <c r="B172" s="384" t="s">
        <v>318</v>
      </c>
      <c r="C172" s="384"/>
      <c r="D172" s="385"/>
      <c r="E172" s="110" t="s">
        <v>319</v>
      </c>
      <c r="F172" s="110"/>
      <c r="G172" s="110"/>
      <c r="H172" s="163">
        <v>0</v>
      </c>
      <c r="I172" s="163">
        <v>0</v>
      </c>
      <c r="J172" s="163">
        <v>0</v>
      </c>
      <c r="K172" s="163">
        <v>0</v>
      </c>
      <c r="L172" s="163">
        <v>0</v>
      </c>
      <c r="M172" s="183">
        <v>0</v>
      </c>
      <c r="N172" s="183">
        <v>0</v>
      </c>
    </row>
    <row r="173" spans="1:14" ht="18" customHeight="1">
      <c r="A173" s="515"/>
      <c r="B173" s="384" t="s">
        <v>320</v>
      </c>
      <c r="C173" s="384"/>
      <c r="D173" s="385"/>
      <c r="E173" s="110" t="s">
        <v>321</v>
      </c>
      <c r="F173" s="110"/>
      <c r="G173" s="110"/>
      <c r="H173" s="163">
        <v>0</v>
      </c>
      <c r="I173" s="163">
        <v>0</v>
      </c>
      <c r="J173" s="163">
        <v>0</v>
      </c>
      <c r="K173" s="163">
        <v>0</v>
      </c>
      <c r="L173" s="163">
        <v>0</v>
      </c>
      <c r="M173" s="183">
        <v>0</v>
      </c>
      <c r="N173" s="183">
        <v>0</v>
      </c>
    </row>
    <row r="174" spans="1:14" ht="18" customHeight="1">
      <c r="A174" s="515"/>
      <c r="B174" s="384" t="s">
        <v>322</v>
      </c>
      <c r="C174" s="384"/>
      <c r="D174" s="385"/>
      <c r="E174" s="110" t="s">
        <v>323</v>
      </c>
      <c r="F174" s="110"/>
      <c r="G174" s="110"/>
      <c r="H174" s="163">
        <v>0</v>
      </c>
      <c r="I174" s="163">
        <v>0</v>
      </c>
      <c r="J174" s="163">
        <v>0</v>
      </c>
      <c r="K174" s="163">
        <v>0</v>
      </c>
      <c r="L174" s="163">
        <v>0</v>
      </c>
      <c r="M174" s="183">
        <v>0</v>
      </c>
      <c r="N174" s="183">
        <v>0</v>
      </c>
    </row>
    <row r="175" spans="1:14" ht="18" customHeight="1">
      <c r="A175" s="515"/>
      <c r="B175" s="384" t="s">
        <v>324</v>
      </c>
      <c r="C175" s="384"/>
      <c r="D175" s="385"/>
      <c r="E175" s="110" t="s">
        <v>325</v>
      </c>
      <c r="F175" s="110"/>
      <c r="G175" s="110"/>
      <c r="H175" s="163">
        <v>0</v>
      </c>
      <c r="I175" s="163">
        <v>0</v>
      </c>
      <c r="J175" s="163">
        <v>0</v>
      </c>
      <c r="K175" s="163">
        <v>0</v>
      </c>
      <c r="L175" s="163">
        <v>0</v>
      </c>
      <c r="M175" s="183">
        <v>0</v>
      </c>
      <c r="N175" s="183">
        <v>0</v>
      </c>
    </row>
    <row r="176" spans="1:14" ht="18" customHeight="1">
      <c r="A176" s="515"/>
      <c r="B176" s="384" t="s">
        <v>326</v>
      </c>
      <c r="C176" s="384"/>
      <c r="D176" s="385"/>
      <c r="E176" s="110" t="s">
        <v>327</v>
      </c>
      <c r="F176" s="110"/>
      <c r="G176" s="110"/>
      <c r="H176" s="163">
        <v>0</v>
      </c>
      <c r="I176" s="163">
        <v>0</v>
      </c>
      <c r="J176" s="163">
        <v>0</v>
      </c>
      <c r="K176" s="163">
        <v>0</v>
      </c>
      <c r="L176" s="163">
        <v>0</v>
      </c>
      <c r="M176" s="183">
        <v>0</v>
      </c>
      <c r="N176" s="183">
        <v>0</v>
      </c>
    </row>
    <row r="177" spans="1:14" ht="18" customHeight="1">
      <c r="A177" s="515"/>
      <c r="B177" s="384" t="s">
        <v>328</v>
      </c>
      <c r="C177" s="384"/>
      <c r="D177" s="385"/>
      <c r="E177" s="110" t="s">
        <v>329</v>
      </c>
      <c r="F177" s="110"/>
      <c r="G177" s="110"/>
      <c r="H177" s="163">
        <v>0</v>
      </c>
      <c r="I177" s="163">
        <v>0</v>
      </c>
      <c r="J177" s="163">
        <v>0</v>
      </c>
      <c r="K177" s="163">
        <v>0</v>
      </c>
      <c r="L177" s="163">
        <v>0</v>
      </c>
      <c r="M177" s="183">
        <v>0</v>
      </c>
      <c r="N177" s="183">
        <v>0</v>
      </c>
    </row>
    <row r="178" spans="1:14" ht="18" customHeight="1" thickBot="1">
      <c r="A178" s="532"/>
      <c r="B178" s="384" t="s">
        <v>330</v>
      </c>
      <c r="C178" s="384"/>
      <c r="D178" s="385"/>
      <c r="E178" s="108" t="s">
        <v>331</v>
      </c>
      <c r="F178" s="304"/>
      <c r="G178" s="304"/>
      <c r="H178" s="163">
        <v>0</v>
      </c>
      <c r="I178" s="163">
        <v>0</v>
      </c>
      <c r="J178" s="163">
        <v>0</v>
      </c>
      <c r="K178" s="163">
        <v>0</v>
      </c>
      <c r="L178" s="163">
        <v>0</v>
      </c>
      <c r="M178" s="183">
        <v>0</v>
      </c>
      <c r="N178" s="183">
        <v>0</v>
      </c>
    </row>
    <row r="179" spans="1:14" ht="18" customHeight="1" thickBot="1">
      <c r="A179" s="611" t="s">
        <v>455</v>
      </c>
      <c r="B179" s="612"/>
      <c r="C179" s="612"/>
      <c r="D179" s="613"/>
      <c r="E179" s="100" t="s">
        <v>332</v>
      </c>
      <c r="F179" s="304"/>
      <c r="G179" s="304"/>
      <c r="H179" s="152">
        <v>100</v>
      </c>
      <c r="I179" s="152">
        <v>144.30000000000001</v>
      </c>
      <c r="J179" s="152">
        <v>125</v>
      </c>
      <c r="K179" s="152">
        <v>211.923</v>
      </c>
      <c r="L179" s="152">
        <v>215</v>
      </c>
      <c r="M179" s="152">
        <f>SUM(M180:M188)+M192</f>
        <v>265</v>
      </c>
      <c r="N179" s="152">
        <f>SUM(N180:N188)+N192</f>
        <v>215</v>
      </c>
    </row>
    <row r="180" spans="1:14" ht="18" customHeight="1">
      <c r="A180" s="614"/>
      <c r="B180" s="309" t="s">
        <v>333</v>
      </c>
      <c r="C180" s="309"/>
      <c r="D180" s="310"/>
      <c r="E180" s="301" t="s">
        <v>334</v>
      </c>
      <c r="F180" s="301"/>
      <c r="G180" s="301"/>
      <c r="H180" s="302">
        <v>0</v>
      </c>
      <c r="I180" s="302">
        <v>0</v>
      </c>
      <c r="J180" s="302">
        <v>0</v>
      </c>
      <c r="K180" s="302">
        <v>0</v>
      </c>
      <c r="L180" s="302">
        <v>0</v>
      </c>
      <c r="M180" s="176">
        <v>0</v>
      </c>
      <c r="N180" s="176">
        <v>0</v>
      </c>
    </row>
    <row r="181" spans="1:14" ht="18" customHeight="1">
      <c r="A181" s="615"/>
      <c r="B181" s="384" t="s">
        <v>335</v>
      </c>
      <c r="C181" s="384"/>
      <c r="D181" s="385"/>
      <c r="E181" s="110" t="s">
        <v>336</v>
      </c>
      <c r="F181" s="110"/>
      <c r="G181" s="110"/>
      <c r="H181" s="143">
        <v>0</v>
      </c>
      <c r="I181" s="143">
        <v>24.8</v>
      </c>
      <c r="J181" s="143">
        <v>25</v>
      </c>
      <c r="K181" s="143">
        <v>25</v>
      </c>
      <c r="L181" s="143">
        <v>25</v>
      </c>
      <c r="M181" s="176">
        <v>25</v>
      </c>
      <c r="N181" s="176">
        <v>25</v>
      </c>
    </row>
    <row r="182" spans="1:14" ht="18" customHeight="1">
      <c r="A182" s="615"/>
      <c r="B182" s="384" t="s">
        <v>337</v>
      </c>
      <c r="C182" s="384"/>
      <c r="D182" s="385"/>
      <c r="E182" s="110" t="s">
        <v>338</v>
      </c>
      <c r="F182" s="110"/>
      <c r="G182" s="110"/>
      <c r="H182" s="143">
        <v>0</v>
      </c>
      <c r="I182" s="143">
        <v>0</v>
      </c>
      <c r="J182" s="143">
        <v>0</v>
      </c>
      <c r="K182" s="143">
        <v>0</v>
      </c>
      <c r="L182" s="143">
        <v>0</v>
      </c>
      <c r="M182" s="176">
        <v>0</v>
      </c>
      <c r="N182" s="176">
        <v>0</v>
      </c>
    </row>
    <row r="183" spans="1:14" ht="18" customHeight="1">
      <c r="A183" s="615"/>
      <c r="B183" s="384" t="s">
        <v>339</v>
      </c>
      <c r="C183" s="384"/>
      <c r="D183" s="385"/>
      <c r="E183" s="110" t="s">
        <v>340</v>
      </c>
      <c r="F183" s="110"/>
      <c r="G183" s="110"/>
      <c r="H183" s="143">
        <v>0</v>
      </c>
      <c r="I183" s="143">
        <v>0</v>
      </c>
      <c r="J183" s="143">
        <v>0</v>
      </c>
      <c r="K183" s="143">
        <v>0</v>
      </c>
      <c r="L183" s="143">
        <v>0</v>
      </c>
      <c r="M183" s="176">
        <v>0</v>
      </c>
      <c r="N183" s="176">
        <v>0</v>
      </c>
    </row>
    <row r="184" spans="1:14" ht="18" customHeight="1">
      <c r="A184" s="615"/>
      <c r="B184" s="384" t="s">
        <v>341</v>
      </c>
      <c r="C184" s="384"/>
      <c r="D184" s="385"/>
      <c r="E184" s="110" t="s">
        <v>342</v>
      </c>
      <c r="F184" s="110"/>
      <c r="G184" s="110"/>
      <c r="H184" s="143">
        <v>0</v>
      </c>
      <c r="I184" s="143">
        <v>0</v>
      </c>
      <c r="J184" s="143">
        <v>0</v>
      </c>
      <c r="K184" s="143">
        <v>0</v>
      </c>
      <c r="L184" s="143">
        <v>0</v>
      </c>
      <c r="M184" s="176">
        <v>0</v>
      </c>
      <c r="N184" s="176">
        <v>0</v>
      </c>
    </row>
    <row r="185" spans="1:14" ht="18" customHeight="1">
      <c r="A185" s="615"/>
      <c r="B185" s="384" t="s">
        <v>343</v>
      </c>
      <c r="C185" s="384"/>
      <c r="D185" s="385"/>
      <c r="E185" s="110" t="s">
        <v>344</v>
      </c>
      <c r="F185" s="110"/>
      <c r="G185" s="110"/>
      <c r="H185" s="143">
        <v>0</v>
      </c>
      <c r="I185" s="143">
        <v>0</v>
      </c>
      <c r="J185" s="143">
        <v>0</v>
      </c>
      <c r="K185" s="143">
        <v>0</v>
      </c>
      <c r="L185" s="143">
        <v>0</v>
      </c>
      <c r="M185" s="176">
        <v>0</v>
      </c>
      <c r="N185" s="176">
        <v>0</v>
      </c>
    </row>
    <row r="186" spans="1:14" ht="18" customHeight="1">
      <c r="A186" s="615"/>
      <c r="B186" s="384" t="s">
        <v>345</v>
      </c>
      <c r="C186" s="384"/>
      <c r="D186" s="385"/>
      <c r="E186" s="110" t="s">
        <v>346</v>
      </c>
      <c r="F186" s="110"/>
      <c r="G186" s="110"/>
      <c r="H186" s="143">
        <v>0</v>
      </c>
      <c r="I186" s="143">
        <v>0</v>
      </c>
      <c r="J186" s="143">
        <v>0</v>
      </c>
      <c r="K186" s="143">
        <v>0</v>
      </c>
      <c r="L186" s="143">
        <v>0</v>
      </c>
      <c r="M186" s="176">
        <v>0</v>
      </c>
      <c r="N186" s="176">
        <v>0</v>
      </c>
    </row>
    <row r="187" spans="1:14" ht="18" customHeight="1">
      <c r="A187" s="615"/>
      <c r="B187" s="384" t="s">
        <v>324</v>
      </c>
      <c r="C187" s="384"/>
      <c r="D187" s="385"/>
      <c r="E187" s="110" t="s">
        <v>347</v>
      </c>
      <c r="F187" s="110"/>
      <c r="G187" s="110"/>
      <c r="H187" s="143">
        <v>0</v>
      </c>
      <c r="I187" s="143">
        <v>0</v>
      </c>
      <c r="J187" s="143">
        <v>0</v>
      </c>
      <c r="K187" s="143">
        <v>0</v>
      </c>
      <c r="L187" s="143">
        <v>0</v>
      </c>
      <c r="M187" s="176">
        <v>0</v>
      </c>
      <c r="N187" s="176">
        <v>0</v>
      </c>
    </row>
    <row r="188" spans="1:14" ht="18" customHeight="1">
      <c r="A188" s="615"/>
      <c r="B188" s="384" t="s">
        <v>348</v>
      </c>
      <c r="C188" s="384"/>
      <c r="D188" s="385"/>
      <c r="E188" s="110" t="s">
        <v>349</v>
      </c>
      <c r="F188" s="110"/>
      <c r="G188" s="110"/>
      <c r="H188" s="143">
        <v>100</v>
      </c>
      <c r="I188" s="143">
        <v>119.5</v>
      </c>
      <c r="J188" s="143">
        <v>100</v>
      </c>
      <c r="K188" s="143">
        <v>186.923</v>
      </c>
      <c r="L188" s="143">
        <v>190</v>
      </c>
      <c r="M188" s="143">
        <f>SUM(M189:M191)</f>
        <v>240</v>
      </c>
      <c r="N188" s="143">
        <f>SUM(N189:N191)</f>
        <v>190</v>
      </c>
    </row>
    <row r="189" spans="1:14" ht="18" customHeight="1">
      <c r="A189" s="615"/>
      <c r="B189" s="384" t="s">
        <v>464</v>
      </c>
      <c r="C189" s="384"/>
      <c r="D189" s="385"/>
      <c r="E189" s="110" t="s">
        <v>350</v>
      </c>
      <c r="F189" s="110"/>
      <c r="G189" s="110"/>
      <c r="H189" s="143">
        <v>100</v>
      </c>
      <c r="I189" s="143">
        <v>119.5</v>
      </c>
      <c r="J189" s="143">
        <v>100</v>
      </c>
      <c r="K189" s="143">
        <v>103.45</v>
      </c>
      <c r="L189" s="143">
        <v>105</v>
      </c>
      <c r="M189" s="176">
        <v>240</v>
      </c>
      <c r="N189" s="176">
        <v>105</v>
      </c>
    </row>
    <row r="190" spans="1:14" ht="18" customHeight="1">
      <c r="A190" s="615"/>
      <c r="B190" s="384" t="s">
        <v>465</v>
      </c>
      <c r="C190" s="384"/>
      <c r="D190" s="385"/>
      <c r="E190" s="110" t="s">
        <v>351</v>
      </c>
      <c r="F190" s="110"/>
      <c r="G190" s="110"/>
      <c r="H190" s="143">
        <v>0</v>
      </c>
      <c r="I190" s="143">
        <v>0</v>
      </c>
      <c r="J190" s="143">
        <v>0</v>
      </c>
      <c r="K190" s="143">
        <v>83.472999999999999</v>
      </c>
      <c r="L190" s="143">
        <v>85</v>
      </c>
      <c r="M190" s="176">
        <v>0</v>
      </c>
      <c r="N190" s="176">
        <v>85</v>
      </c>
    </row>
    <row r="191" spans="1:14" ht="18" customHeight="1">
      <c r="A191" s="615"/>
      <c r="B191" s="384" t="s">
        <v>352</v>
      </c>
      <c r="C191" s="384"/>
      <c r="D191" s="385"/>
      <c r="E191" s="110" t="s">
        <v>353</v>
      </c>
      <c r="F191" s="110"/>
      <c r="G191" s="110"/>
      <c r="H191" s="143">
        <v>0</v>
      </c>
      <c r="I191" s="143">
        <v>0</v>
      </c>
      <c r="J191" s="143">
        <v>0</v>
      </c>
      <c r="K191" s="143">
        <v>0</v>
      </c>
      <c r="L191" s="143">
        <v>0</v>
      </c>
      <c r="M191" s="176">
        <v>0</v>
      </c>
      <c r="N191" s="176">
        <v>0</v>
      </c>
    </row>
    <row r="192" spans="1:14" ht="18" customHeight="1" thickBot="1">
      <c r="A192" s="616"/>
      <c r="B192" s="311" t="s">
        <v>354</v>
      </c>
      <c r="C192" s="311"/>
      <c r="D192" s="312"/>
      <c r="E192" s="304" t="s">
        <v>355</v>
      </c>
      <c r="F192" s="304"/>
      <c r="G192" s="304"/>
      <c r="H192" s="305">
        <v>0</v>
      </c>
      <c r="I192" s="305">
        <v>0</v>
      </c>
      <c r="J192" s="305">
        <v>0</v>
      </c>
      <c r="K192" s="305">
        <v>0</v>
      </c>
      <c r="L192" s="305">
        <v>0</v>
      </c>
      <c r="M192" s="306">
        <v>0</v>
      </c>
      <c r="N192" s="306">
        <v>0</v>
      </c>
    </row>
    <row r="193" spans="1:14" ht="18" customHeight="1" thickBot="1">
      <c r="A193" s="473" t="s">
        <v>356</v>
      </c>
      <c r="B193" s="474"/>
      <c r="C193" s="474"/>
      <c r="D193" s="475"/>
      <c r="E193" s="100" t="s">
        <v>357</v>
      </c>
      <c r="F193" s="304"/>
      <c r="G193" s="304"/>
      <c r="H193" s="305">
        <v>0</v>
      </c>
      <c r="I193" s="305">
        <v>0</v>
      </c>
      <c r="J193" s="305">
        <v>0</v>
      </c>
      <c r="K193" s="305">
        <v>0</v>
      </c>
      <c r="L193" s="305">
        <v>0</v>
      </c>
      <c r="M193" s="306">
        <v>0</v>
      </c>
      <c r="N193" s="306">
        <v>0</v>
      </c>
    </row>
    <row r="194" spans="1:14" ht="18" customHeight="1" thickBot="1">
      <c r="A194" s="571" t="s">
        <v>65</v>
      </c>
      <c r="B194" s="572"/>
      <c r="C194" s="572"/>
      <c r="D194" s="573"/>
      <c r="E194" s="113" t="s">
        <v>358</v>
      </c>
      <c r="F194" s="304"/>
      <c r="G194" s="304"/>
      <c r="H194" s="305">
        <v>0</v>
      </c>
      <c r="I194" s="305">
        <v>0</v>
      </c>
      <c r="J194" s="305">
        <v>0</v>
      </c>
      <c r="K194" s="305">
        <v>0</v>
      </c>
      <c r="L194" s="305">
        <v>0</v>
      </c>
      <c r="M194" s="306">
        <v>0</v>
      </c>
      <c r="N194" s="306">
        <v>0</v>
      </c>
    </row>
    <row r="196" spans="1:14" ht="18" customHeight="1" thickBot="1"/>
    <row r="197" spans="1:14" ht="18" customHeight="1" thickBot="1">
      <c r="A197" s="473" t="s">
        <v>470</v>
      </c>
      <c r="B197" s="474"/>
      <c r="C197" s="474"/>
      <c r="D197" s="475"/>
      <c r="E197" s="100"/>
      <c r="F197" s="101"/>
      <c r="G197" s="101"/>
      <c r="H197" s="308">
        <v>0</v>
      </c>
      <c r="I197" s="308">
        <v>0</v>
      </c>
      <c r="J197" s="308">
        <v>0</v>
      </c>
      <c r="K197" s="308">
        <v>0</v>
      </c>
      <c r="L197" s="308">
        <v>0</v>
      </c>
      <c r="M197" s="308">
        <f>M31+M168</f>
        <v>0</v>
      </c>
      <c r="N197" s="308">
        <f>N31+N168</f>
        <v>0</v>
      </c>
    </row>
    <row r="198" spans="1:14" ht="18" customHeight="1" thickBot="1">
      <c r="A198" s="473" t="s">
        <v>471</v>
      </c>
      <c r="B198" s="474"/>
      <c r="C198" s="474"/>
      <c r="D198" s="475"/>
      <c r="E198" s="113"/>
      <c r="F198" s="304"/>
      <c r="G198" s="304"/>
      <c r="H198" s="305">
        <v>734.4</v>
      </c>
      <c r="I198" s="305">
        <v>798.90000000000009</v>
      </c>
      <c r="J198" s="305">
        <v>779.4</v>
      </c>
      <c r="K198" s="305">
        <v>831.82299999999998</v>
      </c>
      <c r="L198" s="305">
        <v>878.4</v>
      </c>
      <c r="M198" s="305">
        <f>M7+M18+M25+M37+M179+M193+M194</f>
        <v>984.19999999999993</v>
      </c>
      <c r="N198" s="305">
        <f>N7+N18+N25+N37+N179+N193+N194</f>
        <v>898.4</v>
      </c>
    </row>
  </sheetData>
  <sheetProtection password="CD6B" sheet="1" objects="1" scenarios="1"/>
  <mergeCells count="72">
    <mergeCell ref="A7:A30"/>
    <mergeCell ref="B7:D7"/>
    <mergeCell ref="B8:B16"/>
    <mergeCell ref="C8:D8"/>
    <mergeCell ref="C9:C11"/>
    <mergeCell ref="C12:D12"/>
    <mergeCell ref="C13:C15"/>
    <mergeCell ref="C16:D16"/>
    <mergeCell ref="B17:D17"/>
    <mergeCell ref="B18:D18"/>
    <mergeCell ref="B19:B24"/>
    <mergeCell ref="C19:D19"/>
    <mergeCell ref="C20:D20"/>
    <mergeCell ref="C21:D21"/>
    <mergeCell ref="C22:D22"/>
    <mergeCell ref="C23:D23"/>
    <mergeCell ref="C24:D24"/>
    <mergeCell ref="A4:D4"/>
    <mergeCell ref="E4:E5"/>
    <mergeCell ref="F4:G5"/>
    <mergeCell ref="H4:I4"/>
    <mergeCell ref="L4:M4"/>
    <mergeCell ref="J4:K4"/>
    <mergeCell ref="A5:D5"/>
    <mergeCell ref="B25:D25"/>
    <mergeCell ref="B26:B30"/>
    <mergeCell ref="C26:D26"/>
    <mergeCell ref="C27:D27"/>
    <mergeCell ref="C28:D28"/>
    <mergeCell ref="C29:D29"/>
    <mergeCell ref="C30:D30"/>
    <mergeCell ref="A31:D31"/>
    <mergeCell ref="A32:A36"/>
    <mergeCell ref="B32:D32"/>
    <mergeCell ref="B33:D33"/>
    <mergeCell ref="B34:D34"/>
    <mergeCell ref="B35:D35"/>
    <mergeCell ref="B36:D36"/>
    <mergeCell ref="A37:D37"/>
    <mergeCell ref="A197:D197"/>
    <mergeCell ref="A198:D198"/>
    <mergeCell ref="A193:D193"/>
    <mergeCell ref="A194:D194"/>
    <mergeCell ref="C78:D78"/>
    <mergeCell ref="C119:D119"/>
    <mergeCell ref="C120:D120"/>
    <mergeCell ref="C121:D121"/>
    <mergeCell ref="A38:A167"/>
    <mergeCell ref="B67:D67"/>
    <mergeCell ref="C68:D68"/>
    <mergeCell ref="C69:D69"/>
    <mergeCell ref="B38:D38"/>
    <mergeCell ref="B39:B66"/>
    <mergeCell ref="C39:D39"/>
    <mergeCell ref="C40:D40"/>
    <mergeCell ref="C41:C64"/>
    <mergeCell ref="C65:D65"/>
    <mergeCell ref="C66:D66"/>
    <mergeCell ref="A169:A178"/>
    <mergeCell ref="A179:D179"/>
    <mergeCell ref="A180:A192"/>
    <mergeCell ref="C122:D122"/>
    <mergeCell ref="C123:D123"/>
    <mergeCell ref="C124:D124"/>
    <mergeCell ref="C125:D125"/>
    <mergeCell ref="C126:D126"/>
    <mergeCell ref="C127:D127"/>
    <mergeCell ref="B68:B167"/>
    <mergeCell ref="C70:D70"/>
    <mergeCell ref="C71:C76"/>
    <mergeCell ref="C77:D77"/>
    <mergeCell ref="A168:D168"/>
  </mergeCells>
  <pageMargins left="0.11811023622047245" right="0.11811023622047245" top="0.35433070866141736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zoomScale="75" zoomScaleNormal="75" workbookViewId="0">
      <pane xSplit="5" ySplit="6" topLeftCell="L184" activePane="bottomRight" state="frozen"/>
      <selection activeCell="S163" sqref="S163"/>
      <selection pane="topRight" activeCell="S163" sqref="S163"/>
      <selection pane="bottomLeft" activeCell="S163" sqref="S163"/>
      <selection pane="bottomRight" activeCell="N73" sqref="N73"/>
    </sheetView>
  </sheetViews>
  <sheetFormatPr defaultRowHeight="18" customHeight="1" outlineLevelCol="1"/>
  <cols>
    <col min="1" max="1" width="4" style="28" customWidth="1"/>
    <col min="2" max="2" width="5" style="28" customWidth="1"/>
    <col min="3" max="3" width="8.85546875" style="28" customWidth="1"/>
    <col min="4" max="4" width="63.42578125" style="28" customWidth="1"/>
    <col min="5" max="5" width="14.28515625" style="28" customWidth="1"/>
    <col min="6" max="6" width="10" style="28" customWidth="1"/>
    <col min="7" max="7" width="8" style="28" customWidth="1"/>
    <col min="8" max="8" width="12.28515625" style="28" customWidth="1" outlineLevel="1"/>
    <col min="9" max="9" width="12.28515625" style="28" customWidth="1"/>
    <col min="10" max="10" width="12.28515625" style="28" customWidth="1" outlineLevel="1"/>
    <col min="11" max="11" width="12.28515625" style="28" customWidth="1"/>
    <col min="12" max="12" width="12.28515625" style="28" customWidth="1" collapsed="1"/>
    <col min="13" max="13" width="11" style="28" customWidth="1"/>
    <col min="14" max="14" width="11.7109375" style="28" customWidth="1"/>
    <col min="15" max="16384" width="9.140625" style="28"/>
  </cols>
  <sheetData>
    <row r="1" spans="1:14" s="299" customFormat="1" ht="18" customHeight="1">
      <c r="A1" s="298" t="s">
        <v>466</v>
      </c>
    </row>
    <row r="2" spans="1:14" s="22" customFormat="1" ht="18" customHeight="1">
      <c r="A2" s="37" t="str">
        <f>"Направление (компания): " &amp; Компания</f>
        <v>Направление (компания): Торговый АвтоДом</v>
      </c>
    </row>
    <row r="3" spans="1:14" ht="18" customHeight="1" thickBot="1">
      <c r="A3" s="29" t="s">
        <v>110</v>
      </c>
      <c r="B3" s="30"/>
      <c r="C3" s="30"/>
      <c r="D3" s="30"/>
      <c r="E3" s="30"/>
      <c r="F3" s="30"/>
      <c r="G3" s="30"/>
      <c r="H3" s="30"/>
      <c r="M3" s="352"/>
    </row>
    <row r="4" spans="1:14" ht="24.75" customHeight="1" thickBot="1">
      <c r="A4" s="628" t="s">
        <v>514</v>
      </c>
      <c r="B4" s="629"/>
      <c r="C4" s="629"/>
      <c r="D4" s="630"/>
      <c r="E4" s="536" t="s">
        <v>1</v>
      </c>
      <c r="F4" s="631" t="s">
        <v>461</v>
      </c>
      <c r="G4" s="632"/>
      <c r="H4" s="635" t="str">
        <f>ППпмесяц</f>
        <v>Август</v>
      </c>
      <c r="I4" s="636"/>
      <c r="J4" s="637" t="str">
        <f>Ппмесяц</f>
        <v>Сентябрь</v>
      </c>
      <c r="K4" s="638"/>
      <c r="L4" s="635" t="str">
        <f>ПМесяц</f>
        <v>Октябрь</v>
      </c>
      <c r="M4" s="636"/>
      <c r="N4" s="466" t="str">
        <f>ТМесяц</f>
        <v>Ноябрь</v>
      </c>
    </row>
    <row r="5" spans="1:14" ht="46.5" customHeight="1" thickBot="1">
      <c r="A5" s="571"/>
      <c r="B5" s="572"/>
      <c r="C5" s="572"/>
      <c r="D5" s="639"/>
      <c r="E5" s="537"/>
      <c r="F5" s="633"/>
      <c r="G5" s="634"/>
      <c r="H5" s="335" t="s">
        <v>62</v>
      </c>
      <c r="I5" s="335" t="s">
        <v>66</v>
      </c>
      <c r="J5" s="368" t="s">
        <v>62</v>
      </c>
      <c r="K5" s="368" t="s">
        <v>66</v>
      </c>
      <c r="L5" s="368" t="s">
        <v>62</v>
      </c>
      <c r="M5" s="368" t="s">
        <v>66</v>
      </c>
      <c r="N5" s="333" t="s">
        <v>62</v>
      </c>
    </row>
    <row r="6" spans="1:14" ht="15.75" customHeight="1" thickBot="1">
      <c r="A6" s="314"/>
      <c r="B6" s="315"/>
      <c r="C6" s="378"/>
      <c r="D6" s="379"/>
      <c r="E6" s="313"/>
      <c r="F6" s="313" t="s">
        <v>460</v>
      </c>
      <c r="G6" s="313" t="s">
        <v>459</v>
      </c>
      <c r="H6" s="98" t="s">
        <v>462</v>
      </c>
      <c r="I6" s="98" t="s">
        <v>462</v>
      </c>
      <c r="J6" s="369" t="s">
        <v>462</v>
      </c>
      <c r="K6" s="369" t="s">
        <v>462</v>
      </c>
      <c r="L6" s="369" t="s">
        <v>462</v>
      </c>
      <c r="M6" s="369" t="s">
        <v>462</v>
      </c>
      <c r="N6" s="98" t="s">
        <v>462</v>
      </c>
    </row>
    <row r="7" spans="1:14" ht="18" customHeight="1" thickBot="1">
      <c r="A7" s="640"/>
      <c r="B7" s="485" t="s">
        <v>15</v>
      </c>
      <c r="C7" s="486"/>
      <c r="D7" s="487"/>
      <c r="E7" s="101" t="s">
        <v>221</v>
      </c>
      <c r="F7" s="101"/>
      <c r="G7" s="101"/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f>M8+M12+M16</f>
        <v>0</v>
      </c>
      <c r="N7" s="141">
        <f>N8+N12+N16</f>
        <v>0</v>
      </c>
    </row>
    <row r="8" spans="1:14" ht="18" customHeight="1" thickBot="1">
      <c r="A8" s="607"/>
      <c r="B8" s="483"/>
      <c r="C8" s="503" t="s">
        <v>16</v>
      </c>
      <c r="D8" s="504"/>
      <c r="E8" s="101" t="s">
        <v>222</v>
      </c>
      <c r="F8" s="101"/>
      <c r="G8" s="101"/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f>SUM(M9:M11)</f>
        <v>0</v>
      </c>
      <c r="N8" s="141">
        <f>SUM(N9:N11)</f>
        <v>0</v>
      </c>
    </row>
    <row r="9" spans="1:14" ht="18" customHeight="1">
      <c r="A9" s="607"/>
      <c r="B9" s="477"/>
      <c r="C9" s="476"/>
      <c r="D9" s="380" t="s">
        <v>17</v>
      </c>
      <c r="E9" s="107" t="s">
        <v>223</v>
      </c>
      <c r="F9" s="107"/>
      <c r="G9" s="107"/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79">
        <v>0</v>
      </c>
      <c r="N9" s="179">
        <v>0</v>
      </c>
    </row>
    <row r="10" spans="1:14" ht="18" customHeight="1">
      <c r="A10" s="607"/>
      <c r="B10" s="477"/>
      <c r="C10" s="477"/>
      <c r="D10" s="381" t="s">
        <v>18</v>
      </c>
      <c r="E10" s="110" t="s">
        <v>224</v>
      </c>
      <c r="F10" s="110"/>
      <c r="G10" s="110"/>
      <c r="H10" s="143">
        <v>0</v>
      </c>
      <c r="I10" s="143">
        <v>0</v>
      </c>
      <c r="J10" s="143">
        <v>0</v>
      </c>
      <c r="K10" s="143">
        <v>0</v>
      </c>
      <c r="L10" s="143">
        <v>0</v>
      </c>
      <c r="M10" s="176">
        <v>0</v>
      </c>
      <c r="N10" s="176">
        <v>0</v>
      </c>
    </row>
    <row r="11" spans="1:14" ht="18" customHeight="1" thickBot="1">
      <c r="A11" s="607"/>
      <c r="B11" s="477"/>
      <c r="C11" s="478"/>
      <c r="D11" s="383" t="s">
        <v>19</v>
      </c>
      <c r="E11" s="108" t="s">
        <v>225</v>
      </c>
      <c r="F11" s="108"/>
      <c r="G11" s="108"/>
      <c r="H11" s="145">
        <v>0</v>
      </c>
      <c r="I11" s="145">
        <v>0</v>
      </c>
      <c r="J11" s="145">
        <v>0</v>
      </c>
      <c r="K11" s="145">
        <v>0</v>
      </c>
      <c r="L11" s="145">
        <v>0</v>
      </c>
      <c r="M11" s="177">
        <v>0</v>
      </c>
      <c r="N11" s="177">
        <v>0</v>
      </c>
    </row>
    <row r="12" spans="1:14" ht="18" customHeight="1" thickBot="1">
      <c r="A12" s="607"/>
      <c r="B12" s="484"/>
      <c r="C12" s="503" t="s">
        <v>20</v>
      </c>
      <c r="D12" s="504"/>
      <c r="E12" s="101" t="s">
        <v>226</v>
      </c>
      <c r="F12" s="101"/>
      <c r="G12" s="101"/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f>SUM(M13:M15)</f>
        <v>0</v>
      </c>
      <c r="N12" s="141">
        <f>SUM(N13:N15)</f>
        <v>0</v>
      </c>
    </row>
    <row r="13" spans="1:14" ht="18" customHeight="1">
      <c r="A13" s="607"/>
      <c r="B13" s="477"/>
      <c r="C13" s="476"/>
      <c r="D13" s="380" t="s">
        <v>17</v>
      </c>
      <c r="E13" s="107" t="s">
        <v>227</v>
      </c>
      <c r="F13" s="107"/>
      <c r="G13" s="107"/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79">
        <v>0</v>
      </c>
      <c r="N13" s="179">
        <v>0</v>
      </c>
    </row>
    <row r="14" spans="1:14" ht="18" customHeight="1">
      <c r="A14" s="607"/>
      <c r="B14" s="477"/>
      <c r="C14" s="477"/>
      <c r="D14" s="381" t="s">
        <v>18</v>
      </c>
      <c r="E14" s="110" t="s">
        <v>228</v>
      </c>
      <c r="F14" s="110"/>
      <c r="G14" s="110"/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76">
        <v>0</v>
      </c>
      <c r="N14" s="176">
        <v>0</v>
      </c>
    </row>
    <row r="15" spans="1:14" ht="18" customHeight="1" thickBot="1">
      <c r="A15" s="607"/>
      <c r="B15" s="477"/>
      <c r="C15" s="478"/>
      <c r="D15" s="383" t="s">
        <v>19</v>
      </c>
      <c r="E15" s="108" t="s">
        <v>229</v>
      </c>
      <c r="F15" s="108"/>
      <c r="G15" s="108"/>
      <c r="H15" s="145">
        <v>0</v>
      </c>
      <c r="I15" s="145">
        <v>0</v>
      </c>
      <c r="J15" s="145">
        <v>0</v>
      </c>
      <c r="K15" s="145">
        <v>0</v>
      </c>
      <c r="L15" s="145">
        <v>0</v>
      </c>
      <c r="M15" s="177">
        <v>0</v>
      </c>
      <c r="N15" s="177">
        <v>0</v>
      </c>
    </row>
    <row r="16" spans="1:14" ht="18" customHeight="1" thickBot="1">
      <c r="A16" s="607"/>
      <c r="B16" s="494"/>
      <c r="C16" s="547" t="s">
        <v>116</v>
      </c>
      <c r="D16" s="548"/>
      <c r="E16" s="112" t="s">
        <v>230</v>
      </c>
      <c r="F16" s="101"/>
      <c r="G16" s="101"/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80">
        <v>0</v>
      </c>
      <c r="N16" s="180">
        <v>0</v>
      </c>
    </row>
    <row r="17" spans="1:14" ht="18" customHeight="1" thickBot="1">
      <c r="A17" s="607"/>
      <c r="B17" s="485" t="s">
        <v>463</v>
      </c>
      <c r="C17" s="486"/>
      <c r="D17" s="487"/>
      <c r="E17" s="101" t="s">
        <v>231</v>
      </c>
      <c r="F17" s="141"/>
      <c r="G17" s="141"/>
      <c r="H17" s="141">
        <v>0</v>
      </c>
      <c r="I17" s="141">
        <v>18</v>
      </c>
      <c r="J17" s="141">
        <v>18</v>
      </c>
      <c r="K17" s="141">
        <v>18</v>
      </c>
      <c r="L17" s="141">
        <v>18</v>
      </c>
      <c r="M17" s="141">
        <f>SUM(M19:M24)</f>
        <v>18</v>
      </c>
      <c r="N17" s="141">
        <f>SUM(N19:N24)</f>
        <v>18</v>
      </c>
    </row>
    <row r="18" spans="1:14" ht="18" customHeight="1" thickBot="1">
      <c r="A18" s="607"/>
      <c r="B18" s="485" t="s">
        <v>21</v>
      </c>
      <c r="C18" s="486"/>
      <c r="D18" s="487"/>
      <c r="E18" s="101"/>
      <c r="F18" s="141"/>
      <c r="G18" s="141"/>
      <c r="H18" s="141">
        <v>0</v>
      </c>
      <c r="I18" s="141">
        <v>18</v>
      </c>
      <c r="J18" s="141">
        <v>18</v>
      </c>
      <c r="K18" s="141">
        <v>18</v>
      </c>
      <c r="L18" s="141">
        <v>18</v>
      </c>
      <c r="M18" s="141">
        <f>SUM(M19:M24)</f>
        <v>18</v>
      </c>
      <c r="N18" s="141">
        <f>SUM(N19:N24)</f>
        <v>18</v>
      </c>
    </row>
    <row r="19" spans="1:14" ht="18" customHeight="1">
      <c r="A19" s="607"/>
      <c r="B19" s="534"/>
      <c r="C19" s="479" t="s">
        <v>22</v>
      </c>
      <c r="D19" s="480"/>
      <c r="E19" s="107" t="s">
        <v>232</v>
      </c>
      <c r="F19" s="147"/>
      <c r="G19" s="147"/>
      <c r="H19" s="147">
        <v>0</v>
      </c>
      <c r="I19" s="147">
        <v>18</v>
      </c>
      <c r="J19" s="147">
        <v>18</v>
      </c>
      <c r="K19" s="147">
        <v>18</v>
      </c>
      <c r="L19" s="147">
        <v>18</v>
      </c>
      <c r="M19" s="176">
        <v>18</v>
      </c>
      <c r="N19" s="176">
        <v>18</v>
      </c>
    </row>
    <row r="20" spans="1:14" ht="18" customHeight="1">
      <c r="A20" s="607"/>
      <c r="B20" s="534"/>
      <c r="C20" s="481" t="s">
        <v>23</v>
      </c>
      <c r="D20" s="482"/>
      <c r="E20" s="110" t="s">
        <v>233</v>
      </c>
      <c r="F20" s="143"/>
      <c r="G20" s="143"/>
      <c r="H20" s="143">
        <v>0</v>
      </c>
      <c r="I20" s="143">
        <v>0</v>
      </c>
      <c r="J20" s="143">
        <v>0</v>
      </c>
      <c r="K20" s="143">
        <v>0</v>
      </c>
      <c r="L20" s="143">
        <v>0</v>
      </c>
      <c r="M20" s="176">
        <v>0</v>
      </c>
      <c r="N20" s="176">
        <v>0</v>
      </c>
    </row>
    <row r="21" spans="1:14" ht="18" customHeight="1">
      <c r="A21" s="607"/>
      <c r="B21" s="534"/>
      <c r="C21" s="481" t="s">
        <v>234</v>
      </c>
      <c r="D21" s="482"/>
      <c r="E21" s="110" t="s">
        <v>235</v>
      </c>
      <c r="F21" s="143"/>
      <c r="G21" s="143"/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76">
        <v>0</v>
      </c>
      <c r="N21" s="176">
        <v>0</v>
      </c>
    </row>
    <row r="22" spans="1:14" ht="18" customHeight="1">
      <c r="A22" s="607"/>
      <c r="B22" s="534"/>
      <c r="C22" s="481" t="s">
        <v>24</v>
      </c>
      <c r="D22" s="482"/>
      <c r="E22" s="110" t="s">
        <v>236</v>
      </c>
      <c r="F22" s="143"/>
      <c r="G22" s="143"/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76">
        <v>0</v>
      </c>
      <c r="N22" s="176">
        <v>0</v>
      </c>
    </row>
    <row r="23" spans="1:14" ht="18" customHeight="1">
      <c r="A23" s="607"/>
      <c r="B23" s="534"/>
      <c r="C23" s="481" t="s">
        <v>112</v>
      </c>
      <c r="D23" s="482"/>
      <c r="E23" s="110" t="s">
        <v>237</v>
      </c>
      <c r="F23" s="143"/>
      <c r="G23" s="143"/>
      <c r="H23" s="143">
        <v>0</v>
      </c>
      <c r="I23" s="143">
        <v>0</v>
      </c>
      <c r="J23" s="143">
        <v>0</v>
      </c>
      <c r="K23" s="143">
        <v>0</v>
      </c>
      <c r="L23" s="143">
        <v>0</v>
      </c>
      <c r="M23" s="176">
        <v>0</v>
      </c>
      <c r="N23" s="176">
        <v>0</v>
      </c>
    </row>
    <row r="24" spans="1:14" ht="18" customHeight="1" thickBot="1">
      <c r="A24" s="607"/>
      <c r="B24" s="535"/>
      <c r="C24" s="507" t="s">
        <v>238</v>
      </c>
      <c r="D24" s="508"/>
      <c r="E24" s="108" t="s">
        <v>239</v>
      </c>
      <c r="F24" s="145"/>
      <c r="G24" s="145"/>
      <c r="H24" s="145">
        <v>0</v>
      </c>
      <c r="I24" s="145">
        <v>0</v>
      </c>
      <c r="J24" s="145">
        <v>0</v>
      </c>
      <c r="K24" s="145">
        <v>0</v>
      </c>
      <c r="L24" s="145">
        <v>0</v>
      </c>
      <c r="M24" s="176">
        <v>0</v>
      </c>
      <c r="N24" s="176">
        <v>0</v>
      </c>
    </row>
    <row r="25" spans="1:14" ht="18" customHeight="1" thickBot="1">
      <c r="A25" s="607"/>
      <c r="B25" s="485" t="s">
        <v>25</v>
      </c>
      <c r="C25" s="486"/>
      <c r="D25" s="487"/>
      <c r="E25" s="101" t="s">
        <v>240</v>
      </c>
      <c r="F25" s="101"/>
      <c r="G25" s="101"/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41">
        <f>SUM(M26:M30)</f>
        <v>0</v>
      </c>
      <c r="N25" s="141">
        <f>SUM(N26:N30)</f>
        <v>0</v>
      </c>
    </row>
    <row r="26" spans="1:14" ht="18" customHeight="1">
      <c r="A26" s="607"/>
      <c r="B26" s="476"/>
      <c r="C26" s="479" t="s">
        <v>26</v>
      </c>
      <c r="D26" s="480"/>
      <c r="E26" s="107" t="s">
        <v>241</v>
      </c>
      <c r="F26" s="107"/>
      <c r="G26" s="107"/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79">
        <v>0</v>
      </c>
      <c r="N26" s="179">
        <v>0</v>
      </c>
    </row>
    <row r="27" spans="1:14" ht="18" customHeight="1">
      <c r="A27" s="607"/>
      <c r="B27" s="477"/>
      <c r="C27" s="481" t="s">
        <v>27</v>
      </c>
      <c r="D27" s="482"/>
      <c r="E27" s="110" t="s">
        <v>242</v>
      </c>
      <c r="F27" s="110"/>
      <c r="G27" s="110"/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76">
        <v>0</v>
      </c>
      <c r="N27" s="176">
        <v>0</v>
      </c>
    </row>
    <row r="28" spans="1:14" ht="18" customHeight="1">
      <c r="A28" s="607"/>
      <c r="B28" s="477"/>
      <c r="C28" s="481" t="s">
        <v>28</v>
      </c>
      <c r="D28" s="482"/>
      <c r="E28" s="110" t="s">
        <v>243</v>
      </c>
      <c r="F28" s="110"/>
      <c r="G28" s="110"/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76">
        <v>0</v>
      </c>
      <c r="N28" s="176">
        <v>0</v>
      </c>
    </row>
    <row r="29" spans="1:14" ht="18" customHeight="1">
      <c r="A29" s="607"/>
      <c r="B29" s="477"/>
      <c r="C29" s="481" t="s">
        <v>244</v>
      </c>
      <c r="D29" s="482"/>
      <c r="E29" s="110" t="s">
        <v>245</v>
      </c>
      <c r="F29" s="110"/>
      <c r="G29" s="110"/>
      <c r="H29" s="143">
        <v>0</v>
      </c>
      <c r="I29" s="143">
        <v>0</v>
      </c>
      <c r="J29" s="143">
        <v>0</v>
      </c>
      <c r="K29" s="143">
        <v>0</v>
      </c>
      <c r="L29" s="143">
        <v>0</v>
      </c>
      <c r="M29" s="176">
        <v>0</v>
      </c>
      <c r="N29" s="176">
        <v>0</v>
      </c>
    </row>
    <row r="30" spans="1:14" ht="18" customHeight="1" thickBot="1">
      <c r="A30" s="607"/>
      <c r="B30" s="478"/>
      <c r="C30" s="507" t="s">
        <v>246</v>
      </c>
      <c r="D30" s="508"/>
      <c r="E30" s="108" t="s">
        <v>247</v>
      </c>
      <c r="F30" s="108"/>
      <c r="G30" s="108"/>
      <c r="H30" s="145">
        <v>0</v>
      </c>
      <c r="I30" s="145">
        <v>0</v>
      </c>
      <c r="J30" s="145">
        <v>0</v>
      </c>
      <c r="K30" s="145">
        <v>0</v>
      </c>
      <c r="L30" s="145">
        <v>0</v>
      </c>
      <c r="M30" s="176">
        <v>0</v>
      </c>
      <c r="N30" s="176">
        <v>0</v>
      </c>
    </row>
    <row r="31" spans="1:14" ht="18" customHeight="1" thickBot="1">
      <c r="A31" s="473" t="s">
        <v>257</v>
      </c>
      <c r="B31" s="474"/>
      <c r="C31" s="474"/>
      <c r="D31" s="475"/>
      <c r="E31" s="100" t="s">
        <v>258</v>
      </c>
      <c r="F31" s="100"/>
      <c r="G31" s="100"/>
      <c r="H31" s="152">
        <v>0</v>
      </c>
      <c r="I31" s="152">
        <v>0</v>
      </c>
      <c r="J31" s="152">
        <v>0</v>
      </c>
      <c r="K31" s="152">
        <v>0</v>
      </c>
      <c r="L31" s="152">
        <v>0</v>
      </c>
      <c r="M31" s="152">
        <f>SUM(M32:M36)</f>
        <v>0</v>
      </c>
      <c r="N31" s="152">
        <f>SUM(N32:N36)</f>
        <v>0</v>
      </c>
    </row>
    <row r="32" spans="1:14" ht="18" customHeight="1">
      <c r="A32" s="533"/>
      <c r="B32" s="553" t="s">
        <v>259</v>
      </c>
      <c r="C32" s="554"/>
      <c r="D32" s="555"/>
      <c r="E32" s="107" t="s">
        <v>260</v>
      </c>
      <c r="F32" s="107"/>
      <c r="G32" s="107"/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79">
        <v>0</v>
      </c>
      <c r="N32" s="179">
        <v>0</v>
      </c>
    </row>
    <row r="33" spans="1:14" ht="18" customHeight="1">
      <c r="A33" s="534"/>
      <c r="B33" s="482" t="s">
        <v>261</v>
      </c>
      <c r="C33" s="545"/>
      <c r="D33" s="546"/>
      <c r="E33" s="110" t="s">
        <v>262</v>
      </c>
      <c r="F33" s="110"/>
      <c r="G33" s="110"/>
      <c r="H33" s="143">
        <v>0</v>
      </c>
      <c r="I33" s="143">
        <v>0</v>
      </c>
      <c r="J33" s="143">
        <v>0</v>
      </c>
      <c r="K33" s="143">
        <v>0</v>
      </c>
      <c r="L33" s="143">
        <v>0</v>
      </c>
      <c r="M33" s="176">
        <v>0</v>
      </c>
      <c r="N33" s="176">
        <v>0</v>
      </c>
    </row>
    <row r="34" spans="1:14" ht="18" customHeight="1">
      <c r="A34" s="534"/>
      <c r="B34" s="482" t="s">
        <v>263</v>
      </c>
      <c r="C34" s="545"/>
      <c r="D34" s="546"/>
      <c r="E34" s="110" t="s">
        <v>264</v>
      </c>
      <c r="F34" s="110"/>
      <c r="G34" s="110"/>
      <c r="H34" s="143">
        <v>0</v>
      </c>
      <c r="I34" s="143">
        <v>0</v>
      </c>
      <c r="J34" s="143">
        <v>0</v>
      </c>
      <c r="K34" s="143">
        <v>0</v>
      </c>
      <c r="L34" s="143">
        <v>0</v>
      </c>
      <c r="M34" s="176">
        <v>0</v>
      </c>
      <c r="N34" s="176">
        <v>0</v>
      </c>
    </row>
    <row r="35" spans="1:14" ht="18" customHeight="1">
      <c r="A35" s="534"/>
      <c r="B35" s="482" t="s">
        <v>515</v>
      </c>
      <c r="C35" s="545"/>
      <c r="D35" s="546"/>
      <c r="E35" s="110" t="s">
        <v>266</v>
      </c>
      <c r="F35" s="110"/>
      <c r="G35" s="110"/>
      <c r="H35" s="143">
        <v>0</v>
      </c>
      <c r="I35" s="143">
        <v>0</v>
      </c>
      <c r="J35" s="143">
        <v>0</v>
      </c>
      <c r="K35" s="143">
        <v>0</v>
      </c>
      <c r="L35" s="143">
        <v>0</v>
      </c>
      <c r="M35" s="176">
        <v>0</v>
      </c>
      <c r="N35" s="176">
        <v>0</v>
      </c>
    </row>
    <row r="36" spans="1:14" ht="18" customHeight="1" thickBot="1">
      <c r="A36" s="535"/>
      <c r="B36" s="507" t="s">
        <v>267</v>
      </c>
      <c r="C36" s="507"/>
      <c r="D36" s="508"/>
      <c r="E36" s="108" t="s">
        <v>268</v>
      </c>
      <c r="F36" s="108"/>
      <c r="G36" s="108"/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77">
        <v>0</v>
      </c>
      <c r="N36" s="177">
        <v>0</v>
      </c>
    </row>
    <row r="37" spans="1:14" ht="18" customHeight="1" thickBot="1">
      <c r="A37" s="473" t="s">
        <v>33</v>
      </c>
      <c r="B37" s="474"/>
      <c r="C37" s="474"/>
      <c r="D37" s="475"/>
      <c r="E37" s="100" t="s">
        <v>269</v>
      </c>
      <c r="F37" s="100"/>
      <c r="G37" s="100"/>
      <c r="H37" s="152">
        <v>0</v>
      </c>
      <c r="I37" s="152">
        <v>61.5</v>
      </c>
      <c r="J37" s="152">
        <v>50</v>
      </c>
      <c r="K37" s="152">
        <v>50</v>
      </c>
      <c r="L37" s="152">
        <v>50</v>
      </c>
      <c r="M37" s="152">
        <f>M38+M39+M65+M66+M67</f>
        <v>50</v>
      </c>
      <c r="N37" s="152">
        <f>N38+N39+N65+N66+N67</f>
        <v>50</v>
      </c>
    </row>
    <row r="38" spans="1:14" ht="18" customHeight="1" thickBot="1">
      <c r="A38" s="625"/>
      <c r="B38" s="485" t="s">
        <v>34</v>
      </c>
      <c r="C38" s="486"/>
      <c r="D38" s="487"/>
      <c r="E38" s="101" t="s">
        <v>270</v>
      </c>
      <c r="F38" s="101"/>
      <c r="G38" s="101"/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f>M40</f>
        <v>0</v>
      </c>
      <c r="N38" s="141">
        <f>N40</f>
        <v>0</v>
      </c>
    </row>
    <row r="39" spans="1:14" ht="18" customHeight="1" thickBot="1">
      <c r="A39" s="626"/>
      <c r="B39" s="476"/>
      <c r="C39" s="505" t="s">
        <v>35</v>
      </c>
      <c r="D39" s="506"/>
      <c r="E39" s="109" t="s">
        <v>271</v>
      </c>
      <c r="F39" s="109"/>
      <c r="G39" s="355"/>
      <c r="H39" s="149">
        <v>0</v>
      </c>
      <c r="I39" s="149">
        <v>0</v>
      </c>
      <c r="J39" s="149">
        <v>0</v>
      </c>
      <c r="K39" s="149">
        <v>0</v>
      </c>
      <c r="L39" s="149">
        <v>0</v>
      </c>
      <c r="M39" s="181">
        <v>0</v>
      </c>
      <c r="N39" s="181">
        <v>0</v>
      </c>
    </row>
    <row r="40" spans="1:14" ht="18" customHeight="1" thickBot="1">
      <c r="A40" s="626"/>
      <c r="B40" s="484"/>
      <c r="C40" s="501" t="s">
        <v>36</v>
      </c>
      <c r="D40" s="502"/>
      <c r="E40" s="101" t="s">
        <v>272</v>
      </c>
      <c r="F40" s="101"/>
      <c r="G40" s="141"/>
      <c r="H40" s="141">
        <v>0</v>
      </c>
      <c r="I40" s="141">
        <v>0</v>
      </c>
      <c r="J40" s="141">
        <v>0</v>
      </c>
      <c r="K40" s="141">
        <v>0</v>
      </c>
      <c r="L40" s="141">
        <v>0</v>
      </c>
      <c r="M40" s="141">
        <f>SUM(M41:M59)</f>
        <v>0</v>
      </c>
      <c r="N40" s="141">
        <f>SUM(N41:N59)</f>
        <v>0</v>
      </c>
    </row>
    <row r="41" spans="1:14" ht="18" customHeight="1">
      <c r="A41" s="626"/>
      <c r="B41" s="477"/>
      <c r="C41" s="488"/>
      <c r="D41" s="380" t="s">
        <v>37</v>
      </c>
      <c r="E41" s="107" t="s">
        <v>273</v>
      </c>
      <c r="F41" s="107"/>
      <c r="G41" s="102"/>
      <c r="H41" s="147">
        <v>0</v>
      </c>
      <c r="I41" s="147">
        <v>0</v>
      </c>
      <c r="J41" s="147">
        <v>0</v>
      </c>
      <c r="K41" s="147">
        <v>0</v>
      </c>
      <c r="L41" s="143">
        <v>0</v>
      </c>
      <c r="M41" s="179">
        <v>0</v>
      </c>
      <c r="N41" s="179">
        <v>0</v>
      </c>
    </row>
    <row r="42" spans="1:14" ht="18" customHeight="1">
      <c r="A42" s="626"/>
      <c r="B42" s="477"/>
      <c r="C42" s="489"/>
      <c r="D42" s="381" t="s">
        <v>38</v>
      </c>
      <c r="E42" s="110" t="s">
        <v>274</v>
      </c>
      <c r="F42" s="110"/>
      <c r="G42" s="110"/>
      <c r="H42" s="143">
        <v>0</v>
      </c>
      <c r="I42" s="143">
        <v>0</v>
      </c>
      <c r="J42" s="143">
        <v>0</v>
      </c>
      <c r="K42" s="143">
        <v>0</v>
      </c>
      <c r="L42" s="143">
        <v>0</v>
      </c>
      <c r="M42" s="176">
        <v>0</v>
      </c>
      <c r="N42" s="176">
        <v>0</v>
      </c>
    </row>
    <row r="43" spans="1:14" s="22" customFormat="1" ht="18" customHeight="1">
      <c r="A43" s="626"/>
      <c r="B43" s="477"/>
      <c r="C43" s="489"/>
      <c r="D43" s="382" t="s">
        <v>475</v>
      </c>
      <c r="E43" s="350" t="s">
        <v>276</v>
      </c>
      <c r="F43" s="350"/>
      <c r="G43" s="350"/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43">
        <f>SUM(M44:M62)</f>
        <v>0</v>
      </c>
      <c r="N43" s="143">
        <f>SUM(N44:N62)</f>
        <v>0</v>
      </c>
    </row>
    <row r="44" spans="1:14" ht="18" customHeight="1">
      <c r="A44" s="626"/>
      <c r="B44" s="477"/>
      <c r="C44" s="489"/>
      <c r="D44" s="454" t="s">
        <v>488</v>
      </c>
      <c r="E44" s="110"/>
      <c r="F44" s="110"/>
      <c r="G44" s="110"/>
      <c r="H44" s="143">
        <v>0</v>
      </c>
      <c r="I44" s="143">
        <v>0</v>
      </c>
      <c r="J44" s="143">
        <v>0</v>
      </c>
      <c r="K44" s="143">
        <v>0</v>
      </c>
      <c r="L44" s="143">
        <v>0</v>
      </c>
      <c r="M44" s="176">
        <v>0</v>
      </c>
      <c r="N44" s="176">
        <v>0</v>
      </c>
    </row>
    <row r="45" spans="1:14" ht="18" customHeight="1">
      <c r="A45" s="626"/>
      <c r="B45" s="477"/>
      <c r="C45" s="489"/>
      <c r="D45" s="454" t="s">
        <v>489</v>
      </c>
      <c r="E45" s="110"/>
      <c r="F45" s="110"/>
      <c r="G45" s="110"/>
      <c r="H45" s="143">
        <v>0</v>
      </c>
      <c r="I45" s="143">
        <v>0</v>
      </c>
      <c r="J45" s="143">
        <v>0</v>
      </c>
      <c r="K45" s="143">
        <v>0</v>
      </c>
      <c r="L45" s="143">
        <v>0</v>
      </c>
      <c r="M45" s="176">
        <v>0</v>
      </c>
      <c r="N45" s="176">
        <v>0</v>
      </c>
    </row>
    <row r="46" spans="1:14" ht="18" customHeight="1">
      <c r="A46" s="626"/>
      <c r="B46" s="477"/>
      <c r="C46" s="489"/>
      <c r="D46" s="454" t="s">
        <v>490</v>
      </c>
      <c r="E46" s="110"/>
      <c r="F46" s="110"/>
      <c r="G46" s="110"/>
      <c r="H46" s="143">
        <v>0</v>
      </c>
      <c r="I46" s="143">
        <v>0</v>
      </c>
      <c r="J46" s="143">
        <v>0</v>
      </c>
      <c r="K46" s="143">
        <v>0</v>
      </c>
      <c r="L46" s="143">
        <v>0</v>
      </c>
      <c r="M46" s="176">
        <v>0</v>
      </c>
      <c r="N46" s="176">
        <v>0</v>
      </c>
    </row>
    <row r="47" spans="1:14" ht="18" customHeight="1">
      <c r="A47" s="626"/>
      <c r="B47" s="477"/>
      <c r="C47" s="489"/>
      <c r="D47" s="454" t="s">
        <v>491</v>
      </c>
      <c r="E47" s="110"/>
      <c r="F47" s="110"/>
      <c r="G47" s="110"/>
      <c r="H47" s="143">
        <v>0</v>
      </c>
      <c r="I47" s="143">
        <v>0</v>
      </c>
      <c r="J47" s="143">
        <v>0</v>
      </c>
      <c r="K47" s="143">
        <v>0</v>
      </c>
      <c r="L47" s="143">
        <v>0</v>
      </c>
      <c r="M47" s="176">
        <v>0</v>
      </c>
      <c r="N47" s="176">
        <v>0</v>
      </c>
    </row>
    <row r="48" spans="1:14" ht="18" customHeight="1">
      <c r="A48" s="626"/>
      <c r="B48" s="477"/>
      <c r="C48" s="489"/>
      <c r="D48" s="454" t="s">
        <v>492</v>
      </c>
      <c r="E48" s="110"/>
      <c r="F48" s="110"/>
      <c r="G48" s="110"/>
      <c r="H48" s="143">
        <v>0</v>
      </c>
      <c r="I48" s="143">
        <v>0</v>
      </c>
      <c r="J48" s="143">
        <v>0</v>
      </c>
      <c r="K48" s="143">
        <v>0</v>
      </c>
      <c r="L48" s="143">
        <v>0</v>
      </c>
      <c r="M48" s="176">
        <v>0</v>
      </c>
      <c r="N48" s="176">
        <v>0</v>
      </c>
    </row>
    <row r="49" spans="1:14" ht="18" customHeight="1">
      <c r="A49" s="626"/>
      <c r="B49" s="477"/>
      <c r="C49" s="489"/>
      <c r="D49" s="454" t="s">
        <v>507</v>
      </c>
      <c r="E49" s="110"/>
      <c r="F49" s="110"/>
      <c r="G49" s="110"/>
      <c r="H49" s="143">
        <v>0</v>
      </c>
      <c r="I49" s="143">
        <v>0</v>
      </c>
      <c r="J49" s="143">
        <v>0</v>
      </c>
      <c r="K49" s="143">
        <v>0</v>
      </c>
      <c r="L49" s="143">
        <v>0</v>
      </c>
      <c r="M49" s="176">
        <v>0</v>
      </c>
      <c r="N49" s="176">
        <v>0</v>
      </c>
    </row>
    <row r="50" spans="1:14" ht="18" customHeight="1">
      <c r="A50" s="626"/>
      <c r="B50" s="477"/>
      <c r="C50" s="489"/>
      <c r="D50" s="454" t="s">
        <v>508</v>
      </c>
      <c r="E50" s="110"/>
      <c r="F50" s="110"/>
      <c r="G50" s="110"/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76">
        <v>0</v>
      </c>
      <c r="N50" s="176">
        <v>0</v>
      </c>
    </row>
    <row r="51" spans="1:14" ht="18" customHeight="1">
      <c r="A51" s="626"/>
      <c r="B51" s="477"/>
      <c r="C51" s="489"/>
      <c r="D51" s="454" t="s">
        <v>523</v>
      </c>
      <c r="E51" s="110"/>
      <c r="F51" s="110"/>
      <c r="G51" s="110"/>
      <c r="H51" s="143">
        <v>0</v>
      </c>
      <c r="I51" s="143">
        <v>0</v>
      </c>
      <c r="J51" s="143">
        <v>0</v>
      </c>
      <c r="K51" s="143">
        <v>0</v>
      </c>
      <c r="L51" s="143">
        <v>0</v>
      </c>
      <c r="M51" s="176">
        <v>0</v>
      </c>
      <c r="N51" s="176">
        <v>0</v>
      </c>
    </row>
    <row r="52" spans="1:14" ht="18" customHeight="1">
      <c r="A52" s="626"/>
      <c r="B52" s="477"/>
      <c r="C52" s="489"/>
      <c r="D52" s="454" t="s">
        <v>543</v>
      </c>
      <c r="E52" s="110"/>
      <c r="F52" s="110"/>
      <c r="G52" s="110"/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76">
        <v>0</v>
      </c>
      <c r="N52" s="176">
        <v>0</v>
      </c>
    </row>
    <row r="53" spans="1:14" ht="18" customHeight="1">
      <c r="A53" s="626"/>
      <c r="B53" s="477"/>
      <c r="C53" s="489"/>
      <c r="D53" s="454" t="s">
        <v>476</v>
      </c>
      <c r="E53" s="110"/>
      <c r="F53" s="110"/>
      <c r="G53" s="110"/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76">
        <v>0</v>
      </c>
      <c r="N53" s="176">
        <v>0</v>
      </c>
    </row>
    <row r="54" spans="1:14" ht="18" customHeight="1">
      <c r="A54" s="626"/>
      <c r="B54" s="477"/>
      <c r="C54" s="489"/>
      <c r="D54" s="454" t="s">
        <v>476</v>
      </c>
      <c r="E54" s="110"/>
      <c r="F54" s="110"/>
      <c r="G54" s="110"/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76">
        <v>0</v>
      </c>
      <c r="N54" s="176">
        <v>0</v>
      </c>
    </row>
    <row r="55" spans="1:14" ht="18" customHeight="1">
      <c r="A55" s="626"/>
      <c r="B55" s="477"/>
      <c r="C55" s="489"/>
      <c r="D55" s="454" t="s">
        <v>476</v>
      </c>
      <c r="E55" s="110"/>
      <c r="F55" s="110"/>
      <c r="G55" s="110"/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76">
        <v>0</v>
      </c>
      <c r="N55" s="176">
        <v>0</v>
      </c>
    </row>
    <row r="56" spans="1:14" ht="18" customHeight="1">
      <c r="A56" s="626"/>
      <c r="B56" s="477"/>
      <c r="C56" s="489"/>
      <c r="D56" s="454" t="s">
        <v>476</v>
      </c>
      <c r="E56" s="110"/>
      <c r="F56" s="110"/>
      <c r="G56" s="110"/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76">
        <v>0</v>
      </c>
      <c r="N56" s="176">
        <v>0</v>
      </c>
    </row>
    <row r="57" spans="1:14" ht="18" customHeight="1">
      <c r="A57" s="626"/>
      <c r="B57" s="477"/>
      <c r="C57" s="489"/>
      <c r="D57" s="454" t="s">
        <v>476</v>
      </c>
      <c r="E57" s="110"/>
      <c r="F57" s="110"/>
      <c r="G57" s="110"/>
      <c r="H57" s="143">
        <v>0</v>
      </c>
      <c r="I57" s="143">
        <v>0</v>
      </c>
      <c r="J57" s="143">
        <v>0</v>
      </c>
      <c r="K57" s="143">
        <v>0</v>
      </c>
      <c r="L57" s="143">
        <v>0</v>
      </c>
      <c r="M57" s="176">
        <v>0</v>
      </c>
      <c r="N57" s="176">
        <v>0</v>
      </c>
    </row>
    <row r="58" spans="1:14" ht="18" customHeight="1">
      <c r="A58" s="626"/>
      <c r="B58" s="477"/>
      <c r="C58" s="489"/>
      <c r="D58" s="454" t="s">
        <v>476</v>
      </c>
      <c r="E58" s="110"/>
      <c r="F58" s="110"/>
      <c r="G58" s="110"/>
      <c r="H58" s="143">
        <v>0</v>
      </c>
      <c r="I58" s="143">
        <v>0</v>
      </c>
      <c r="J58" s="143">
        <v>0</v>
      </c>
      <c r="K58" s="143">
        <v>0</v>
      </c>
      <c r="L58" s="143">
        <v>0</v>
      </c>
      <c r="M58" s="176">
        <v>0</v>
      </c>
      <c r="N58" s="176">
        <v>0</v>
      </c>
    </row>
    <row r="59" spans="1:14" ht="18" customHeight="1">
      <c r="A59" s="626"/>
      <c r="B59" s="477"/>
      <c r="C59" s="489"/>
      <c r="D59" s="454" t="s">
        <v>476</v>
      </c>
      <c r="E59" s="110"/>
      <c r="F59" s="110"/>
      <c r="G59" s="110"/>
      <c r="H59" s="143">
        <v>0</v>
      </c>
      <c r="I59" s="143">
        <v>0</v>
      </c>
      <c r="J59" s="143">
        <v>0</v>
      </c>
      <c r="K59" s="143">
        <v>0</v>
      </c>
      <c r="L59" s="143">
        <v>0</v>
      </c>
      <c r="M59" s="176">
        <v>0</v>
      </c>
      <c r="N59" s="176">
        <v>0</v>
      </c>
    </row>
    <row r="60" spans="1:14" ht="18" customHeight="1">
      <c r="A60" s="626"/>
      <c r="B60" s="477"/>
      <c r="C60" s="489"/>
      <c r="D60" s="454" t="s">
        <v>476</v>
      </c>
      <c r="E60" s="110"/>
      <c r="F60" s="110"/>
      <c r="G60" s="110"/>
      <c r="H60" s="143">
        <v>0</v>
      </c>
      <c r="I60" s="143">
        <v>0</v>
      </c>
      <c r="J60" s="143">
        <v>0</v>
      </c>
      <c r="K60" s="143">
        <v>0</v>
      </c>
      <c r="L60" s="143">
        <v>0</v>
      </c>
      <c r="M60" s="176">
        <v>0</v>
      </c>
      <c r="N60" s="176">
        <v>0</v>
      </c>
    </row>
    <row r="61" spans="1:14" ht="18" customHeight="1">
      <c r="A61" s="626"/>
      <c r="B61" s="477"/>
      <c r="C61" s="489"/>
      <c r="D61" s="454" t="s">
        <v>476</v>
      </c>
      <c r="E61" s="110"/>
      <c r="F61" s="110"/>
      <c r="G61" s="110"/>
      <c r="H61" s="143">
        <v>0</v>
      </c>
      <c r="I61" s="143">
        <v>0</v>
      </c>
      <c r="J61" s="143">
        <v>0</v>
      </c>
      <c r="K61" s="143">
        <v>0</v>
      </c>
      <c r="L61" s="143">
        <v>0</v>
      </c>
      <c r="M61" s="176">
        <v>0</v>
      </c>
      <c r="N61" s="176">
        <v>0</v>
      </c>
    </row>
    <row r="62" spans="1:14" ht="18" customHeight="1">
      <c r="A62" s="626"/>
      <c r="B62" s="477"/>
      <c r="C62" s="489"/>
      <c r="D62" s="454" t="s">
        <v>476</v>
      </c>
      <c r="E62" s="110"/>
      <c r="F62" s="110"/>
      <c r="G62" s="110"/>
      <c r="H62" s="143">
        <v>0</v>
      </c>
      <c r="I62" s="143">
        <v>0</v>
      </c>
      <c r="J62" s="143">
        <v>0</v>
      </c>
      <c r="K62" s="143">
        <v>0</v>
      </c>
      <c r="L62" s="143">
        <v>0</v>
      </c>
      <c r="M62" s="176">
        <v>0</v>
      </c>
      <c r="N62" s="176">
        <v>0</v>
      </c>
    </row>
    <row r="63" spans="1:14" ht="18" customHeight="1">
      <c r="A63" s="626"/>
      <c r="B63" s="477"/>
      <c r="C63" s="489"/>
      <c r="D63" s="381" t="s">
        <v>39</v>
      </c>
      <c r="E63" s="110" t="s">
        <v>277</v>
      </c>
      <c r="F63" s="110"/>
      <c r="G63" s="110"/>
      <c r="H63" s="143">
        <v>0</v>
      </c>
      <c r="I63" s="143">
        <v>0</v>
      </c>
      <c r="J63" s="143">
        <v>0</v>
      </c>
      <c r="K63" s="143">
        <v>0</v>
      </c>
      <c r="L63" s="143">
        <v>0</v>
      </c>
      <c r="M63" s="176">
        <v>0</v>
      </c>
      <c r="N63" s="176">
        <v>0</v>
      </c>
    </row>
    <row r="64" spans="1:14" ht="18" customHeight="1">
      <c r="A64" s="626"/>
      <c r="B64" s="477"/>
      <c r="C64" s="489"/>
      <c r="D64" s="381" t="s">
        <v>278</v>
      </c>
      <c r="E64" s="110" t="s">
        <v>279</v>
      </c>
      <c r="F64" s="110"/>
      <c r="G64" s="110"/>
      <c r="H64" s="143">
        <v>0</v>
      </c>
      <c r="I64" s="143">
        <v>0</v>
      </c>
      <c r="J64" s="143">
        <v>0</v>
      </c>
      <c r="K64" s="143">
        <v>0</v>
      </c>
      <c r="L64" s="143">
        <v>0</v>
      </c>
      <c r="M64" s="176">
        <v>0</v>
      </c>
      <c r="N64" s="176">
        <v>0</v>
      </c>
    </row>
    <row r="65" spans="1:14" ht="18" customHeight="1">
      <c r="A65" s="626"/>
      <c r="B65" s="477"/>
      <c r="C65" s="490" t="s">
        <v>40</v>
      </c>
      <c r="D65" s="491"/>
      <c r="E65" s="110" t="s">
        <v>155</v>
      </c>
      <c r="F65" s="110"/>
      <c r="G65" s="110"/>
      <c r="H65" s="143">
        <v>0</v>
      </c>
      <c r="I65" s="143">
        <v>0</v>
      </c>
      <c r="J65" s="143">
        <v>0</v>
      </c>
      <c r="K65" s="143">
        <v>0</v>
      </c>
      <c r="L65" s="145">
        <v>0</v>
      </c>
      <c r="M65" s="176">
        <v>0</v>
      </c>
      <c r="N65" s="176">
        <v>0</v>
      </c>
    </row>
    <row r="66" spans="1:14" ht="18" customHeight="1" thickBot="1">
      <c r="A66" s="626"/>
      <c r="B66" s="478"/>
      <c r="C66" s="492" t="s">
        <v>41</v>
      </c>
      <c r="D66" s="493"/>
      <c r="E66" s="108" t="s">
        <v>280</v>
      </c>
      <c r="F66" s="108"/>
      <c r="G66" s="108"/>
      <c r="H66" s="145">
        <v>0</v>
      </c>
      <c r="I66" s="145">
        <v>11.5</v>
      </c>
      <c r="J66" s="145">
        <v>0</v>
      </c>
      <c r="K66" s="145">
        <v>0</v>
      </c>
      <c r="L66" s="143">
        <v>0</v>
      </c>
      <c r="M66" s="177">
        <v>0</v>
      </c>
      <c r="N66" s="177">
        <v>0</v>
      </c>
    </row>
    <row r="67" spans="1:14" ht="18" customHeight="1" thickBot="1">
      <c r="A67" s="626"/>
      <c r="B67" s="485" t="s">
        <v>42</v>
      </c>
      <c r="C67" s="486"/>
      <c r="D67" s="487"/>
      <c r="E67" s="101" t="s">
        <v>281</v>
      </c>
      <c r="F67" s="101"/>
      <c r="G67" s="101"/>
      <c r="H67" s="141">
        <v>0</v>
      </c>
      <c r="I67" s="141">
        <v>50</v>
      </c>
      <c r="J67" s="141">
        <v>50</v>
      </c>
      <c r="K67" s="141">
        <v>50</v>
      </c>
      <c r="L67" s="141">
        <v>50</v>
      </c>
      <c r="M67" s="141">
        <f>SUM(M68:M69)+M70+M77+M78+M119+M120+M121+M122+M123+M124+M125+M126+M127</f>
        <v>50</v>
      </c>
      <c r="N67" s="141">
        <f>SUM(N68:N69)+N70+N77+N78+N119+N120+N121+N122+N123+N124+N125+N126+N127</f>
        <v>50</v>
      </c>
    </row>
    <row r="68" spans="1:14" ht="18" customHeight="1">
      <c r="A68" s="626"/>
      <c r="B68" s="607"/>
      <c r="C68" s="481" t="s">
        <v>44</v>
      </c>
      <c r="D68" s="482"/>
      <c r="E68" s="110" t="s">
        <v>285</v>
      </c>
      <c r="F68" s="110"/>
      <c r="G68" s="110"/>
      <c r="H68" s="143">
        <v>0</v>
      </c>
      <c r="I68" s="143">
        <v>0</v>
      </c>
      <c r="J68" s="143">
        <v>0</v>
      </c>
      <c r="K68" s="143">
        <v>0</v>
      </c>
      <c r="L68" s="143">
        <v>0</v>
      </c>
      <c r="M68" s="176">
        <v>0</v>
      </c>
      <c r="N68" s="176">
        <v>0</v>
      </c>
    </row>
    <row r="69" spans="1:14" ht="18" customHeight="1" thickBot="1">
      <c r="A69" s="626"/>
      <c r="B69" s="607"/>
      <c r="C69" s="507" t="s">
        <v>45</v>
      </c>
      <c r="D69" s="508"/>
      <c r="E69" s="108" t="s">
        <v>286</v>
      </c>
      <c r="F69" s="108"/>
      <c r="G69" s="108"/>
      <c r="H69" s="145">
        <v>0</v>
      </c>
      <c r="I69" s="145">
        <v>0</v>
      </c>
      <c r="J69" s="145">
        <v>0</v>
      </c>
      <c r="K69" s="145">
        <v>0</v>
      </c>
      <c r="L69" s="145">
        <v>0</v>
      </c>
      <c r="M69" s="177">
        <v>0</v>
      </c>
      <c r="N69" s="177">
        <v>0</v>
      </c>
    </row>
    <row r="70" spans="1:14" ht="18" customHeight="1" thickBot="1">
      <c r="A70" s="626"/>
      <c r="B70" s="607"/>
      <c r="C70" s="485" t="s">
        <v>46</v>
      </c>
      <c r="D70" s="487"/>
      <c r="E70" s="101" t="s">
        <v>287</v>
      </c>
      <c r="F70" s="101"/>
      <c r="G70" s="101"/>
      <c r="H70" s="141">
        <v>0</v>
      </c>
      <c r="I70" s="141">
        <v>50</v>
      </c>
      <c r="J70" s="141">
        <v>50</v>
      </c>
      <c r="K70" s="141">
        <v>50</v>
      </c>
      <c r="L70" s="141">
        <v>50</v>
      </c>
      <c r="M70" s="141">
        <f>SUM(M71:M76)</f>
        <v>50</v>
      </c>
      <c r="N70" s="141">
        <f>SUM(N71:N76)</f>
        <v>50</v>
      </c>
    </row>
    <row r="71" spans="1:14" ht="18" customHeight="1">
      <c r="A71" s="626"/>
      <c r="B71" s="607"/>
      <c r="C71" s="531"/>
      <c r="D71" s="380" t="s">
        <v>47</v>
      </c>
      <c r="E71" s="107" t="s">
        <v>288</v>
      </c>
      <c r="F71" s="107"/>
      <c r="G71" s="107"/>
      <c r="H71" s="147">
        <v>0</v>
      </c>
      <c r="I71" s="147">
        <v>0</v>
      </c>
      <c r="J71" s="147">
        <v>0</v>
      </c>
      <c r="K71" s="147">
        <v>0</v>
      </c>
      <c r="L71" s="147">
        <v>0</v>
      </c>
      <c r="M71" s="179">
        <v>0</v>
      </c>
      <c r="N71" s="179">
        <v>0</v>
      </c>
    </row>
    <row r="72" spans="1:14" ht="18" customHeight="1">
      <c r="A72" s="626"/>
      <c r="B72" s="607"/>
      <c r="C72" s="609"/>
      <c r="D72" s="381" t="s">
        <v>48</v>
      </c>
      <c r="E72" s="110" t="s">
        <v>289</v>
      </c>
      <c r="F72" s="110"/>
      <c r="G72" s="110"/>
      <c r="H72" s="143">
        <v>0</v>
      </c>
      <c r="I72" s="143">
        <v>50</v>
      </c>
      <c r="J72" s="143">
        <v>50</v>
      </c>
      <c r="K72" s="143">
        <v>50</v>
      </c>
      <c r="L72" s="143">
        <v>50</v>
      </c>
      <c r="M72" s="176">
        <v>50</v>
      </c>
      <c r="N72" s="176">
        <v>50</v>
      </c>
    </row>
    <row r="73" spans="1:14" ht="18" customHeight="1">
      <c r="A73" s="626"/>
      <c r="B73" s="607"/>
      <c r="C73" s="609"/>
      <c r="D73" s="381" t="s">
        <v>49</v>
      </c>
      <c r="E73" s="110" t="s">
        <v>290</v>
      </c>
      <c r="F73" s="110"/>
      <c r="G73" s="110"/>
      <c r="H73" s="143">
        <v>0</v>
      </c>
      <c r="I73" s="143">
        <v>0</v>
      </c>
      <c r="J73" s="143">
        <v>0</v>
      </c>
      <c r="K73" s="143">
        <v>0</v>
      </c>
      <c r="L73" s="143">
        <v>0</v>
      </c>
      <c r="M73" s="176">
        <v>0</v>
      </c>
      <c r="N73" s="176">
        <v>0</v>
      </c>
    </row>
    <row r="74" spans="1:14" ht="18" customHeight="1">
      <c r="A74" s="626"/>
      <c r="B74" s="607"/>
      <c r="C74" s="609"/>
      <c r="D74" s="381" t="s">
        <v>50</v>
      </c>
      <c r="E74" s="110" t="s">
        <v>291</v>
      </c>
      <c r="F74" s="110"/>
      <c r="G74" s="110"/>
      <c r="H74" s="143">
        <v>0</v>
      </c>
      <c r="I74" s="143">
        <v>0</v>
      </c>
      <c r="J74" s="143">
        <v>0</v>
      </c>
      <c r="K74" s="143">
        <v>0</v>
      </c>
      <c r="L74" s="143">
        <v>0</v>
      </c>
      <c r="M74" s="176">
        <v>0</v>
      </c>
      <c r="N74" s="176">
        <v>0</v>
      </c>
    </row>
    <row r="75" spans="1:14" ht="18" customHeight="1">
      <c r="A75" s="626"/>
      <c r="B75" s="607"/>
      <c r="C75" s="609"/>
      <c r="D75" s="381" t="s">
        <v>51</v>
      </c>
      <c r="E75" s="110" t="s">
        <v>292</v>
      </c>
      <c r="F75" s="110"/>
      <c r="G75" s="110"/>
      <c r="H75" s="143">
        <v>0</v>
      </c>
      <c r="I75" s="143">
        <v>0</v>
      </c>
      <c r="J75" s="143">
        <v>0</v>
      </c>
      <c r="K75" s="143">
        <v>0</v>
      </c>
      <c r="L75" s="143">
        <v>0</v>
      </c>
      <c r="M75" s="176">
        <v>0</v>
      </c>
      <c r="N75" s="176">
        <v>0</v>
      </c>
    </row>
    <row r="76" spans="1:14" ht="18" customHeight="1">
      <c r="A76" s="626"/>
      <c r="B76" s="607"/>
      <c r="C76" s="610"/>
      <c r="D76" s="381" t="s">
        <v>52</v>
      </c>
      <c r="E76" s="110" t="s">
        <v>293</v>
      </c>
      <c r="F76" s="110"/>
      <c r="G76" s="110"/>
      <c r="H76" s="143">
        <v>0</v>
      </c>
      <c r="I76" s="143">
        <v>0</v>
      </c>
      <c r="J76" s="143">
        <v>0</v>
      </c>
      <c r="K76" s="143">
        <v>0</v>
      </c>
      <c r="L76" s="143">
        <v>0</v>
      </c>
      <c r="M76" s="176">
        <v>0</v>
      </c>
      <c r="N76" s="176">
        <v>0</v>
      </c>
    </row>
    <row r="77" spans="1:14" ht="18" customHeight="1" thickBot="1">
      <c r="A77" s="626"/>
      <c r="B77" s="607"/>
      <c r="C77" s="507" t="s">
        <v>53</v>
      </c>
      <c r="D77" s="508"/>
      <c r="E77" s="108" t="s">
        <v>294</v>
      </c>
      <c r="F77" s="108"/>
      <c r="G77" s="108"/>
      <c r="H77" s="145">
        <v>0</v>
      </c>
      <c r="I77" s="145">
        <v>0</v>
      </c>
      <c r="J77" s="145">
        <v>0</v>
      </c>
      <c r="K77" s="145">
        <v>0</v>
      </c>
      <c r="L77" s="145">
        <v>0</v>
      </c>
      <c r="M77" s="177">
        <v>0</v>
      </c>
      <c r="N77" s="177">
        <v>0</v>
      </c>
    </row>
    <row r="78" spans="1:14" s="22" customFormat="1" ht="18" customHeight="1" thickBot="1">
      <c r="A78" s="626"/>
      <c r="B78" s="607"/>
      <c r="C78" s="485" t="s">
        <v>452</v>
      </c>
      <c r="D78" s="520"/>
      <c r="E78" s="300" t="s">
        <v>295</v>
      </c>
      <c r="F78" s="110"/>
      <c r="G78" s="110"/>
      <c r="H78" s="141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f>SUM(M79:M118)</f>
        <v>0</v>
      </c>
      <c r="N78" s="141">
        <f>SUM(N79:N118)</f>
        <v>0</v>
      </c>
    </row>
    <row r="79" spans="1:14" ht="18" customHeight="1">
      <c r="A79" s="626"/>
      <c r="B79" s="607"/>
      <c r="C79" s="307">
        <v>1</v>
      </c>
      <c r="D79" s="455"/>
      <c r="E79" s="301"/>
      <c r="F79" s="301"/>
      <c r="G79" s="301"/>
      <c r="H79" s="302">
        <v>0</v>
      </c>
      <c r="I79" s="302">
        <v>0</v>
      </c>
      <c r="J79" s="302">
        <v>0</v>
      </c>
      <c r="K79" s="302">
        <v>0</v>
      </c>
      <c r="L79" s="302">
        <v>0</v>
      </c>
      <c r="M79" s="176">
        <v>0</v>
      </c>
      <c r="N79" s="176">
        <v>0</v>
      </c>
    </row>
    <row r="80" spans="1:14" ht="18" customHeight="1">
      <c r="A80" s="626"/>
      <c r="B80" s="607"/>
      <c r="C80" s="307">
        <v>2</v>
      </c>
      <c r="D80" s="456"/>
      <c r="E80" s="110"/>
      <c r="F80" s="110"/>
      <c r="G80" s="110"/>
      <c r="H80" s="143">
        <v>0</v>
      </c>
      <c r="I80" s="143">
        <v>0</v>
      </c>
      <c r="J80" s="143">
        <v>0</v>
      </c>
      <c r="K80" s="143">
        <v>0</v>
      </c>
      <c r="L80" s="143">
        <v>0</v>
      </c>
      <c r="M80" s="176">
        <v>0</v>
      </c>
      <c r="N80" s="176">
        <v>0</v>
      </c>
    </row>
    <row r="81" spans="1:14" ht="18" customHeight="1">
      <c r="A81" s="626"/>
      <c r="B81" s="607"/>
      <c r="C81" s="307">
        <v>3</v>
      </c>
      <c r="D81" s="456"/>
      <c r="E81" s="110"/>
      <c r="F81" s="110"/>
      <c r="G81" s="110"/>
      <c r="H81" s="143">
        <v>0</v>
      </c>
      <c r="I81" s="143">
        <v>0</v>
      </c>
      <c r="J81" s="143">
        <v>0</v>
      </c>
      <c r="K81" s="143">
        <v>0</v>
      </c>
      <c r="L81" s="143">
        <v>0</v>
      </c>
      <c r="M81" s="176">
        <v>0</v>
      </c>
      <c r="N81" s="176">
        <v>0</v>
      </c>
    </row>
    <row r="82" spans="1:14" ht="18" customHeight="1">
      <c r="A82" s="626"/>
      <c r="B82" s="607"/>
      <c r="C82" s="307">
        <v>4</v>
      </c>
      <c r="D82" s="456"/>
      <c r="E82" s="110"/>
      <c r="F82" s="110"/>
      <c r="G82" s="110"/>
      <c r="H82" s="143">
        <v>0</v>
      </c>
      <c r="I82" s="143">
        <v>0</v>
      </c>
      <c r="J82" s="143">
        <v>0</v>
      </c>
      <c r="K82" s="143">
        <v>0</v>
      </c>
      <c r="L82" s="143">
        <v>0</v>
      </c>
      <c r="M82" s="176">
        <v>0</v>
      </c>
      <c r="N82" s="176">
        <v>0</v>
      </c>
    </row>
    <row r="83" spans="1:14" ht="18" customHeight="1">
      <c r="A83" s="626"/>
      <c r="B83" s="607"/>
      <c r="C83" s="307">
        <v>5</v>
      </c>
      <c r="D83" s="456"/>
      <c r="E83" s="110"/>
      <c r="F83" s="110"/>
      <c r="G83" s="110"/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76">
        <v>0</v>
      </c>
      <c r="N83" s="176">
        <v>0</v>
      </c>
    </row>
    <row r="84" spans="1:14" ht="18" customHeight="1">
      <c r="A84" s="626"/>
      <c r="B84" s="607"/>
      <c r="C84" s="307">
        <v>6</v>
      </c>
      <c r="D84" s="456"/>
      <c r="E84" s="110"/>
      <c r="F84" s="110"/>
      <c r="G84" s="110"/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76">
        <v>0</v>
      </c>
      <c r="N84" s="176">
        <v>0</v>
      </c>
    </row>
    <row r="85" spans="1:14" ht="18" customHeight="1">
      <c r="A85" s="626"/>
      <c r="B85" s="607"/>
      <c r="C85" s="307">
        <v>7</v>
      </c>
      <c r="D85" s="456"/>
      <c r="E85" s="110"/>
      <c r="F85" s="110"/>
      <c r="G85" s="110"/>
      <c r="H85" s="143">
        <v>0</v>
      </c>
      <c r="I85" s="143">
        <v>0</v>
      </c>
      <c r="J85" s="143">
        <v>0</v>
      </c>
      <c r="K85" s="143">
        <v>0</v>
      </c>
      <c r="L85" s="143">
        <v>0</v>
      </c>
      <c r="M85" s="176">
        <v>0</v>
      </c>
      <c r="N85" s="176">
        <v>0</v>
      </c>
    </row>
    <row r="86" spans="1:14" ht="18" customHeight="1">
      <c r="A86" s="626"/>
      <c r="B86" s="607"/>
      <c r="C86" s="307">
        <v>8</v>
      </c>
      <c r="D86" s="456"/>
      <c r="E86" s="110"/>
      <c r="F86" s="110"/>
      <c r="G86" s="110"/>
      <c r="H86" s="143">
        <v>0</v>
      </c>
      <c r="I86" s="143">
        <v>0</v>
      </c>
      <c r="J86" s="143">
        <v>0</v>
      </c>
      <c r="K86" s="143">
        <v>0</v>
      </c>
      <c r="L86" s="143">
        <v>0</v>
      </c>
      <c r="M86" s="176">
        <v>0</v>
      </c>
      <c r="N86" s="176">
        <v>0</v>
      </c>
    </row>
    <row r="87" spans="1:14" ht="18" customHeight="1">
      <c r="A87" s="626"/>
      <c r="B87" s="607"/>
      <c r="C87" s="307">
        <v>9</v>
      </c>
      <c r="D87" s="456"/>
      <c r="E87" s="110"/>
      <c r="F87" s="110"/>
      <c r="G87" s="110"/>
      <c r="H87" s="143">
        <v>0</v>
      </c>
      <c r="I87" s="143">
        <v>0</v>
      </c>
      <c r="J87" s="143">
        <v>0</v>
      </c>
      <c r="K87" s="143">
        <v>0</v>
      </c>
      <c r="L87" s="143">
        <v>0</v>
      </c>
      <c r="M87" s="176">
        <v>0</v>
      </c>
      <c r="N87" s="176">
        <v>0</v>
      </c>
    </row>
    <row r="88" spans="1:14" ht="18" customHeight="1">
      <c r="A88" s="626"/>
      <c r="B88" s="607"/>
      <c r="C88" s="307">
        <v>10</v>
      </c>
      <c r="D88" s="456"/>
      <c r="E88" s="110"/>
      <c r="F88" s="110"/>
      <c r="G88" s="110"/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76">
        <v>0</v>
      </c>
      <c r="N88" s="176">
        <v>0</v>
      </c>
    </row>
    <row r="89" spans="1:14" ht="18" customHeight="1">
      <c r="A89" s="626"/>
      <c r="B89" s="607"/>
      <c r="C89" s="307">
        <v>11</v>
      </c>
      <c r="D89" s="456"/>
      <c r="E89" s="110"/>
      <c r="F89" s="110"/>
      <c r="G89" s="110"/>
      <c r="H89" s="143">
        <v>0</v>
      </c>
      <c r="I89" s="143">
        <v>0</v>
      </c>
      <c r="J89" s="143">
        <v>0</v>
      </c>
      <c r="K89" s="143">
        <v>0</v>
      </c>
      <c r="L89" s="143">
        <v>0</v>
      </c>
      <c r="M89" s="176">
        <v>0</v>
      </c>
      <c r="N89" s="176">
        <v>0</v>
      </c>
    </row>
    <row r="90" spans="1:14" ht="18" customHeight="1">
      <c r="A90" s="626"/>
      <c r="B90" s="607"/>
      <c r="C90" s="307">
        <v>12</v>
      </c>
      <c r="D90" s="456"/>
      <c r="E90" s="110"/>
      <c r="F90" s="110"/>
      <c r="G90" s="110"/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76">
        <v>0</v>
      </c>
      <c r="N90" s="176">
        <v>0</v>
      </c>
    </row>
    <row r="91" spans="1:14" ht="18" customHeight="1">
      <c r="A91" s="626"/>
      <c r="B91" s="607"/>
      <c r="C91" s="307">
        <v>13</v>
      </c>
      <c r="D91" s="456"/>
      <c r="E91" s="110"/>
      <c r="F91" s="110"/>
      <c r="G91" s="110"/>
      <c r="H91" s="143">
        <v>0</v>
      </c>
      <c r="I91" s="143">
        <v>0</v>
      </c>
      <c r="J91" s="143">
        <v>0</v>
      </c>
      <c r="K91" s="143">
        <v>0</v>
      </c>
      <c r="L91" s="143">
        <v>0</v>
      </c>
      <c r="M91" s="176">
        <v>0</v>
      </c>
      <c r="N91" s="176">
        <v>0</v>
      </c>
    </row>
    <row r="92" spans="1:14" ht="18" customHeight="1">
      <c r="A92" s="626"/>
      <c r="B92" s="607"/>
      <c r="C92" s="307">
        <v>14</v>
      </c>
      <c r="D92" s="456"/>
      <c r="E92" s="110"/>
      <c r="F92" s="110"/>
      <c r="G92" s="110"/>
      <c r="H92" s="143">
        <v>0</v>
      </c>
      <c r="I92" s="143">
        <v>0</v>
      </c>
      <c r="J92" s="143">
        <v>0</v>
      </c>
      <c r="K92" s="143">
        <v>0</v>
      </c>
      <c r="L92" s="143">
        <v>0</v>
      </c>
      <c r="M92" s="176">
        <v>0</v>
      </c>
      <c r="N92" s="176">
        <v>0</v>
      </c>
    </row>
    <row r="93" spans="1:14" ht="18" customHeight="1">
      <c r="A93" s="626"/>
      <c r="B93" s="607"/>
      <c r="C93" s="307">
        <v>15</v>
      </c>
      <c r="D93" s="456"/>
      <c r="E93" s="110"/>
      <c r="F93" s="110"/>
      <c r="G93" s="110"/>
      <c r="H93" s="143">
        <v>0</v>
      </c>
      <c r="I93" s="143">
        <v>0</v>
      </c>
      <c r="J93" s="143">
        <v>0</v>
      </c>
      <c r="K93" s="143">
        <v>0</v>
      </c>
      <c r="L93" s="143">
        <v>0</v>
      </c>
      <c r="M93" s="176">
        <v>0</v>
      </c>
      <c r="N93" s="176">
        <v>0</v>
      </c>
    </row>
    <row r="94" spans="1:14" ht="18" customHeight="1">
      <c r="A94" s="626"/>
      <c r="B94" s="607"/>
      <c r="C94" s="307">
        <v>16</v>
      </c>
      <c r="D94" s="456"/>
      <c r="E94" s="110"/>
      <c r="F94" s="110"/>
      <c r="G94" s="110"/>
      <c r="H94" s="143">
        <v>0</v>
      </c>
      <c r="I94" s="143">
        <v>0</v>
      </c>
      <c r="J94" s="143">
        <v>0</v>
      </c>
      <c r="K94" s="143">
        <v>0</v>
      </c>
      <c r="L94" s="143">
        <v>0</v>
      </c>
      <c r="M94" s="176">
        <v>0</v>
      </c>
      <c r="N94" s="176">
        <v>0</v>
      </c>
    </row>
    <row r="95" spans="1:14" ht="18" customHeight="1">
      <c r="A95" s="626"/>
      <c r="B95" s="607"/>
      <c r="C95" s="307">
        <v>17</v>
      </c>
      <c r="D95" s="456"/>
      <c r="E95" s="110"/>
      <c r="F95" s="110"/>
      <c r="G95" s="110"/>
      <c r="H95" s="143">
        <v>0</v>
      </c>
      <c r="I95" s="143">
        <v>0</v>
      </c>
      <c r="J95" s="143">
        <v>0</v>
      </c>
      <c r="K95" s="143">
        <v>0</v>
      </c>
      <c r="L95" s="143">
        <v>0</v>
      </c>
      <c r="M95" s="176">
        <v>0</v>
      </c>
      <c r="N95" s="176">
        <v>0</v>
      </c>
    </row>
    <row r="96" spans="1:14" ht="18" customHeight="1">
      <c r="A96" s="626"/>
      <c r="B96" s="607"/>
      <c r="C96" s="307">
        <v>18</v>
      </c>
      <c r="D96" s="456"/>
      <c r="E96" s="110"/>
      <c r="F96" s="110"/>
      <c r="G96" s="110"/>
      <c r="H96" s="143">
        <v>0</v>
      </c>
      <c r="I96" s="143">
        <v>0</v>
      </c>
      <c r="J96" s="143">
        <v>0</v>
      </c>
      <c r="K96" s="143">
        <v>0</v>
      </c>
      <c r="L96" s="143">
        <v>0</v>
      </c>
      <c r="M96" s="176">
        <v>0</v>
      </c>
      <c r="N96" s="176">
        <v>0</v>
      </c>
    </row>
    <row r="97" spans="1:14" ht="18" customHeight="1">
      <c r="A97" s="626"/>
      <c r="B97" s="607"/>
      <c r="C97" s="307">
        <v>19</v>
      </c>
      <c r="D97" s="456"/>
      <c r="E97" s="110"/>
      <c r="F97" s="110"/>
      <c r="G97" s="110"/>
      <c r="H97" s="143">
        <v>0</v>
      </c>
      <c r="I97" s="143">
        <v>0</v>
      </c>
      <c r="J97" s="143">
        <v>0</v>
      </c>
      <c r="K97" s="143">
        <v>0</v>
      </c>
      <c r="L97" s="143">
        <v>0</v>
      </c>
      <c r="M97" s="176">
        <v>0</v>
      </c>
      <c r="N97" s="176">
        <v>0</v>
      </c>
    </row>
    <row r="98" spans="1:14" ht="18" customHeight="1">
      <c r="A98" s="626"/>
      <c r="B98" s="607"/>
      <c r="C98" s="307">
        <v>20</v>
      </c>
      <c r="D98" s="456"/>
      <c r="E98" s="110"/>
      <c r="F98" s="110"/>
      <c r="G98" s="110"/>
      <c r="H98" s="143">
        <v>0</v>
      </c>
      <c r="I98" s="143">
        <v>0</v>
      </c>
      <c r="J98" s="143">
        <v>0</v>
      </c>
      <c r="K98" s="143">
        <v>0</v>
      </c>
      <c r="L98" s="143">
        <v>0</v>
      </c>
      <c r="M98" s="176">
        <v>0</v>
      </c>
      <c r="N98" s="176">
        <v>0</v>
      </c>
    </row>
    <row r="99" spans="1:14" ht="18" customHeight="1">
      <c r="A99" s="626"/>
      <c r="B99" s="607"/>
      <c r="C99" s="307">
        <v>21</v>
      </c>
      <c r="D99" s="456"/>
      <c r="E99" s="110"/>
      <c r="F99" s="110"/>
      <c r="G99" s="110"/>
      <c r="H99" s="143">
        <v>0</v>
      </c>
      <c r="I99" s="143">
        <v>0</v>
      </c>
      <c r="J99" s="143">
        <v>0</v>
      </c>
      <c r="K99" s="143">
        <v>0</v>
      </c>
      <c r="L99" s="143">
        <v>0</v>
      </c>
      <c r="M99" s="176">
        <v>0</v>
      </c>
      <c r="N99" s="176">
        <v>0</v>
      </c>
    </row>
    <row r="100" spans="1:14" ht="18" customHeight="1">
      <c r="A100" s="626"/>
      <c r="B100" s="607"/>
      <c r="C100" s="307">
        <v>22</v>
      </c>
      <c r="D100" s="456"/>
      <c r="E100" s="110"/>
      <c r="F100" s="110"/>
      <c r="G100" s="110"/>
      <c r="H100" s="143">
        <v>0</v>
      </c>
      <c r="I100" s="143">
        <v>0</v>
      </c>
      <c r="J100" s="143">
        <v>0</v>
      </c>
      <c r="K100" s="143">
        <v>0</v>
      </c>
      <c r="L100" s="143">
        <v>0</v>
      </c>
      <c r="M100" s="176">
        <v>0</v>
      </c>
      <c r="N100" s="176">
        <v>0</v>
      </c>
    </row>
    <row r="101" spans="1:14" ht="18" customHeight="1">
      <c r="A101" s="626"/>
      <c r="B101" s="607"/>
      <c r="C101" s="307">
        <v>23</v>
      </c>
      <c r="D101" s="456"/>
      <c r="E101" s="110"/>
      <c r="F101" s="110"/>
      <c r="G101" s="110"/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76">
        <v>0</v>
      </c>
      <c r="N101" s="176">
        <v>0</v>
      </c>
    </row>
    <row r="102" spans="1:14" ht="18" customHeight="1">
      <c r="A102" s="626"/>
      <c r="B102" s="607"/>
      <c r="C102" s="307">
        <v>24</v>
      </c>
      <c r="D102" s="456"/>
      <c r="E102" s="110"/>
      <c r="F102" s="110"/>
      <c r="G102" s="110"/>
      <c r="H102" s="143">
        <v>0</v>
      </c>
      <c r="I102" s="143">
        <v>0</v>
      </c>
      <c r="J102" s="143">
        <v>0</v>
      </c>
      <c r="K102" s="143">
        <v>0</v>
      </c>
      <c r="L102" s="143">
        <v>0</v>
      </c>
      <c r="M102" s="176">
        <v>0</v>
      </c>
      <c r="N102" s="176">
        <v>0</v>
      </c>
    </row>
    <row r="103" spans="1:14" ht="18" customHeight="1">
      <c r="A103" s="626"/>
      <c r="B103" s="607"/>
      <c r="C103" s="307">
        <v>25</v>
      </c>
      <c r="D103" s="456"/>
      <c r="E103" s="110"/>
      <c r="F103" s="110"/>
      <c r="G103" s="110"/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76">
        <v>0</v>
      </c>
      <c r="N103" s="176">
        <v>0</v>
      </c>
    </row>
    <row r="104" spans="1:14" ht="18" customHeight="1">
      <c r="A104" s="626"/>
      <c r="B104" s="607"/>
      <c r="C104" s="307">
        <v>26</v>
      </c>
      <c r="D104" s="456"/>
      <c r="E104" s="110"/>
      <c r="F104" s="110"/>
      <c r="G104" s="110"/>
      <c r="H104" s="143">
        <v>0</v>
      </c>
      <c r="I104" s="143">
        <v>0</v>
      </c>
      <c r="J104" s="143">
        <v>0</v>
      </c>
      <c r="K104" s="143">
        <v>0</v>
      </c>
      <c r="L104" s="143">
        <v>0</v>
      </c>
      <c r="M104" s="176">
        <v>0</v>
      </c>
      <c r="N104" s="176">
        <v>0</v>
      </c>
    </row>
    <row r="105" spans="1:14" ht="18" customHeight="1">
      <c r="A105" s="626"/>
      <c r="B105" s="607"/>
      <c r="C105" s="307">
        <v>27</v>
      </c>
      <c r="D105" s="456"/>
      <c r="E105" s="110"/>
      <c r="F105" s="110"/>
      <c r="G105" s="110"/>
      <c r="H105" s="143">
        <v>0</v>
      </c>
      <c r="I105" s="143">
        <v>0</v>
      </c>
      <c r="J105" s="143">
        <v>0</v>
      </c>
      <c r="K105" s="143">
        <v>0</v>
      </c>
      <c r="L105" s="143">
        <v>0</v>
      </c>
      <c r="M105" s="176">
        <v>0</v>
      </c>
      <c r="N105" s="176">
        <v>0</v>
      </c>
    </row>
    <row r="106" spans="1:14" ht="18" customHeight="1">
      <c r="A106" s="626"/>
      <c r="B106" s="607"/>
      <c r="C106" s="307">
        <v>28</v>
      </c>
      <c r="D106" s="456"/>
      <c r="E106" s="110"/>
      <c r="F106" s="110"/>
      <c r="G106" s="110"/>
      <c r="H106" s="143">
        <v>0</v>
      </c>
      <c r="I106" s="143">
        <v>0</v>
      </c>
      <c r="J106" s="143">
        <v>0</v>
      </c>
      <c r="K106" s="143">
        <v>0</v>
      </c>
      <c r="L106" s="143">
        <v>0</v>
      </c>
      <c r="M106" s="176">
        <v>0</v>
      </c>
      <c r="N106" s="176">
        <v>0</v>
      </c>
    </row>
    <row r="107" spans="1:14" ht="18" customHeight="1">
      <c r="A107" s="626"/>
      <c r="B107" s="607"/>
      <c r="C107" s="307">
        <v>29</v>
      </c>
      <c r="D107" s="456"/>
      <c r="E107" s="110"/>
      <c r="F107" s="110"/>
      <c r="G107" s="110"/>
      <c r="H107" s="143">
        <v>0</v>
      </c>
      <c r="I107" s="143">
        <v>0</v>
      </c>
      <c r="J107" s="143">
        <v>0</v>
      </c>
      <c r="K107" s="143">
        <v>0</v>
      </c>
      <c r="L107" s="143">
        <v>0</v>
      </c>
      <c r="M107" s="176">
        <v>0</v>
      </c>
      <c r="N107" s="176">
        <v>0</v>
      </c>
    </row>
    <row r="108" spans="1:14" ht="18" customHeight="1">
      <c r="A108" s="626"/>
      <c r="B108" s="607"/>
      <c r="C108" s="307">
        <v>30</v>
      </c>
      <c r="D108" s="456"/>
      <c r="E108" s="110"/>
      <c r="F108" s="110"/>
      <c r="G108" s="110"/>
      <c r="H108" s="143">
        <v>0</v>
      </c>
      <c r="I108" s="143">
        <v>0</v>
      </c>
      <c r="J108" s="143">
        <v>0</v>
      </c>
      <c r="K108" s="143">
        <v>0</v>
      </c>
      <c r="L108" s="143">
        <v>0</v>
      </c>
      <c r="M108" s="176">
        <v>0</v>
      </c>
      <c r="N108" s="176">
        <v>0</v>
      </c>
    </row>
    <row r="109" spans="1:14" ht="18" customHeight="1">
      <c r="A109" s="626"/>
      <c r="B109" s="607"/>
      <c r="C109" s="307">
        <v>31</v>
      </c>
      <c r="D109" s="456"/>
      <c r="E109" s="110"/>
      <c r="F109" s="110"/>
      <c r="G109" s="110"/>
      <c r="H109" s="143">
        <v>0</v>
      </c>
      <c r="I109" s="143">
        <v>0</v>
      </c>
      <c r="J109" s="143">
        <v>0</v>
      </c>
      <c r="K109" s="143">
        <v>0</v>
      </c>
      <c r="L109" s="143">
        <v>0</v>
      </c>
      <c r="M109" s="176">
        <v>0</v>
      </c>
      <c r="N109" s="176">
        <v>0</v>
      </c>
    </row>
    <row r="110" spans="1:14" ht="18" customHeight="1">
      <c r="A110" s="626"/>
      <c r="B110" s="607"/>
      <c r="C110" s="307">
        <v>32</v>
      </c>
      <c r="D110" s="456"/>
      <c r="E110" s="110"/>
      <c r="F110" s="110"/>
      <c r="G110" s="110"/>
      <c r="H110" s="143">
        <v>0</v>
      </c>
      <c r="I110" s="143">
        <v>0</v>
      </c>
      <c r="J110" s="143">
        <v>0</v>
      </c>
      <c r="K110" s="143">
        <v>0</v>
      </c>
      <c r="L110" s="143">
        <v>0</v>
      </c>
      <c r="M110" s="176">
        <v>0</v>
      </c>
      <c r="N110" s="176">
        <v>0</v>
      </c>
    </row>
    <row r="111" spans="1:14" ht="18" customHeight="1">
      <c r="A111" s="626"/>
      <c r="B111" s="607"/>
      <c r="C111" s="307">
        <v>33</v>
      </c>
      <c r="D111" s="456"/>
      <c r="E111" s="110"/>
      <c r="F111" s="110"/>
      <c r="G111" s="110"/>
      <c r="H111" s="143">
        <v>0</v>
      </c>
      <c r="I111" s="143">
        <v>0</v>
      </c>
      <c r="J111" s="143">
        <v>0</v>
      </c>
      <c r="K111" s="143">
        <v>0</v>
      </c>
      <c r="L111" s="143">
        <v>0</v>
      </c>
      <c r="M111" s="176">
        <v>0</v>
      </c>
      <c r="N111" s="176">
        <v>0</v>
      </c>
    </row>
    <row r="112" spans="1:14" ht="18" customHeight="1">
      <c r="A112" s="626"/>
      <c r="B112" s="607"/>
      <c r="C112" s="307">
        <v>34</v>
      </c>
      <c r="D112" s="456"/>
      <c r="E112" s="110"/>
      <c r="F112" s="110"/>
      <c r="G112" s="110"/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76">
        <v>0</v>
      </c>
      <c r="N112" s="176">
        <v>0</v>
      </c>
    </row>
    <row r="113" spans="1:14" ht="18" customHeight="1">
      <c r="A113" s="626"/>
      <c r="B113" s="607"/>
      <c r="C113" s="307">
        <v>35</v>
      </c>
      <c r="D113" s="456"/>
      <c r="E113" s="110"/>
      <c r="F113" s="110"/>
      <c r="G113" s="110"/>
      <c r="H113" s="143">
        <v>0</v>
      </c>
      <c r="I113" s="143">
        <v>0</v>
      </c>
      <c r="J113" s="143">
        <v>0</v>
      </c>
      <c r="K113" s="143">
        <v>0</v>
      </c>
      <c r="L113" s="143">
        <v>0</v>
      </c>
      <c r="M113" s="176">
        <v>0</v>
      </c>
      <c r="N113" s="176">
        <v>0</v>
      </c>
    </row>
    <row r="114" spans="1:14" ht="18" customHeight="1">
      <c r="A114" s="626"/>
      <c r="B114" s="607"/>
      <c r="C114" s="307">
        <v>36</v>
      </c>
      <c r="D114" s="456"/>
      <c r="E114" s="110"/>
      <c r="F114" s="110"/>
      <c r="G114" s="110"/>
      <c r="H114" s="143">
        <v>0</v>
      </c>
      <c r="I114" s="143">
        <v>0</v>
      </c>
      <c r="J114" s="143">
        <v>0</v>
      </c>
      <c r="K114" s="143">
        <v>0</v>
      </c>
      <c r="L114" s="143">
        <v>0</v>
      </c>
      <c r="M114" s="176">
        <v>0</v>
      </c>
      <c r="N114" s="176">
        <v>0</v>
      </c>
    </row>
    <row r="115" spans="1:14" ht="18" customHeight="1">
      <c r="A115" s="626"/>
      <c r="B115" s="607"/>
      <c r="C115" s="307">
        <v>37</v>
      </c>
      <c r="D115" s="456"/>
      <c r="E115" s="110"/>
      <c r="F115" s="110"/>
      <c r="G115" s="110"/>
      <c r="H115" s="143">
        <v>0</v>
      </c>
      <c r="I115" s="143">
        <v>0</v>
      </c>
      <c r="J115" s="143">
        <v>0</v>
      </c>
      <c r="K115" s="143">
        <v>0</v>
      </c>
      <c r="L115" s="143">
        <v>0</v>
      </c>
      <c r="M115" s="176">
        <v>0</v>
      </c>
      <c r="N115" s="176">
        <v>0</v>
      </c>
    </row>
    <row r="116" spans="1:14" ht="18" customHeight="1">
      <c r="A116" s="626"/>
      <c r="B116" s="607"/>
      <c r="C116" s="307">
        <v>38</v>
      </c>
      <c r="D116" s="457"/>
      <c r="E116" s="108"/>
      <c r="F116" s="108"/>
      <c r="G116" s="108"/>
      <c r="H116" s="145">
        <v>0</v>
      </c>
      <c r="I116" s="145">
        <v>0</v>
      </c>
      <c r="J116" s="145">
        <v>0</v>
      </c>
      <c r="K116" s="145">
        <v>0</v>
      </c>
      <c r="L116" s="145">
        <v>0</v>
      </c>
      <c r="M116" s="176">
        <v>0</v>
      </c>
      <c r="N116" s="176">
        <v>0</v>
      </c>
    </row>
    <row r="117" spans="1:14" ht="18" customHeight="1">
      <c r="A117" s="626"/>
      <c r="B117" s="607"/>
      <c r="C117" s="307">
        <v>39</v>
      </c>
      <c r="D117" s="457"/>
      <c r="E117" s="108"/>
      <c r="F117" s="108"/>
      <c r="G117" s="108"/>
      <c r="H117" s="145">
        <v>0</v>
      </c>
      <c r="I117" s="145">
        <v>0</v>
      </c>
      <c r="J117" s="145">
        <v>0</v>
      </c>
      <c r="K117" s="145">
        <v>0</v>
      </c>
      <c r="L117" s="145">
        <v>0</v>
      </c>
      <c r="M117" s="176">
        <v>0</v>
      </c>
      <c r="N117" s="176">
        <v>0</v>
      </c>
    </row>
    <row r="118" spans="1:14" ht="18" customHeight="1" thickBot="1">
      <c r="A118" s="626"/>
      <c r="B118" s="607"/>
      <c r="C118" s="307">
        <v>40</v>
      </c>
      <c r="D118" s="457"/>
      <c r="E118" s="304"/>
      <c r="F118" s="304"/>
      <c r="G118" s="304"/>
      <c r="H118" s="305">
        <v>0</v>
      </c>
      <c r="I118" s="305">
        <v>0</v>
      </c>
      <c r="J118" s="305">
        <v>0</v>
      </c>
      <c r="K118" s="305">
        <v>0</v>
      </c>
      <c r="L118" s="305">
        <v>0</v>
      </c>
      <c r="M118" s="177">
        <v>0</v>
      </c>
      <c r="N118" s="177">
        <v>0</v>
      </c>
    </row>
    <row r="119" spans="1:14" ht="18" customHeight="1">
      <c r="A119" s="626"/>
      <c r="B119" s="607"/>
      <c r="C119" s="623" t="s">
        <v>55</v>
      </c>
      <c r="D119" s="624"/>
      <c r="E119" s="342" t="s">
        <v>296</v>
      </c>
      <c r="F119" s="107"/>
      <c r="G119" s="107"/>
      <c r="H119" s="147">
        <v>0</v>
      </c>
      <c r="I119" s="147">
        <v>0</v>
      </c>
      <c r="J119" s="147">
        <v>0</v>
      </c>
      <c r="K119" s="147">
        <v>0</v>
      </c>
      <c r="L119" s="147">
        <v>0</v>
      </c>
      <c r="M119" s="303">
        <v>0</v>
      </c>
      <c r="N119" s="303">
        <v>0</v>
      </c>
    </row>
    <row r="120" spans="1:14" ht="18" customHeight="1">
      <c r="A120" s="626"/>
      <c r="B120" s="607"/>
      <c r="C120" s="617" t="s">
        <v>56</v>
      </c>
      <c r="D120" s="618"/>
      <c r="E120" s="343" t="s">
        <v>297</v>
      </c>
      <c r="F120" s="110"/>
      <c r="G120" s="110"/>
      <c r="H120" s="143">
        <v>0</v>
      </c>
      <c r="I120" s="143">
        <v>0</v>
      </c>
      <c r="J120" s="143">
        <v>0</v>
      </c>
      <c r="K120" s="143">
        <v>0</v>
      </c>
      <c r="L120" s="143">
        <v>0</v>
      </c>
      <c r="M120" s="176">
        <v>0</v>
      </c>
      <c r="N120" s="176">
        <v>0</v>
      </c>
    </row>
    <row r="121" spans="1:14" ht="18" customHeight="1">
      <c r="A121" s="626"/>
      <c r="B121" s="607"/>
      <c r="C121" s="617" t="s">
        <v>298</v>
      </c>
      <c r="D121" s="618"/>
      <c r="E121" s="343" t="s">
        <v>299</v>
      </c>
      <c r="F121" s="110"/>
      <c r="G121" s="110"/>
      <c r="H121" s="143">
        <v>0</v>
      </c>
      <c r="I121" s="143">
        <v>0</v>
      </c>
      <c r="J121" s="143">
        <v>0</v>
      </c>
      <c r="K121" s="143">
        <v>0</v>
      </c>
      <c r="L121" s="143">
        <v>0</v>
      </c>
      <c r="M121" s="176">
        <v>0</v>
      </c>
      <c r="N121" s="176">
        <v>0</v>
      </c>
    </row>
    <row r="122" spans="1:14" ht="18" customHeight="1">
      <c r="A122" s="626"/>
      <c r="B122" s="607"/>
      <c r="C122" s="617" t="s">
        <v>57</v>
      </c>
      <c r="D122" s="618"/>
      <c r="E122" s="343" t="s">
        <v>300</v>
      </c>
      <c r="F122" s="110"/>
      <c r="G122" s="110"/>
      <c r="H122" s="143">
        <v>0</v>
      </c>
      <c r="I122" s="143">
        <v>0</v>
      </c>
      <c r="J122" s="143">
        <v>0</v>
      </c>
      <c r="K122" s="143">
        <v>0</v>
      </c>
      <c r="L122" s="143">
        <v>0</v>
      </c>
      <c r="M122" s="176">
        <v>0</v>
      </c>
      <c r="N122" s="176">
        <v>0</v>
      </c>
    </row>
    <row r="123" spans="1:14" ht="18" customHeight="1">
      <c r="A123" s="626"/>
      <c r="B123" s="607"/>
      <c r="C123" s="617" t="s">
        <v>58</v>
      </c>
      <c r="D123" s="618"/>
      <c r="E123" s="343" t="s">
        <v>301</v>
      </c>
      <c r="F123" s="110"/>
      <c r="G123" s="110"/>
      <c r="H123" s="143">
        <v>0</v>
      </c>
      <c r="I123" s="143">
        <v>0</v>
      </c>
      <c r="J123" s="143">
        <v>0</v>
      </c>
      <c r="K123" s="143">
        <v>0</v>
      </c>
      <c r="L123" s="143">
        <v>0</v>
      </c>
      <c r="M123" s="176">
        <v>0</v>
      </c>
      <c r="N123" s="176">
        <v>0</v>
      </c>
    </row>
    <row r="124" spans="1:14" ht="18" customHeight="1">
      <c r="A124" s="626"/>
      <c r="B124" s="607"/>
      <c r="C124" s="617" t="s">
        <v>114</v>
      </c>
      <c r="D124" s="618"/>
      <c r="E124" s="343" t="s">
        <v>302</v>
      </c>
      <c r="F124" s="110"/>
      <c r="G124" s="110"/>
      <c r="H124" s="143">
        <v>0</v>
      </c>
      <c r="I124" s="143">
        <v>0</v>
      </c>
      <c r="J124" s="143">
        <v>0</v>
      </c>
      <c r="K124" s="143">
        <v>0</v>
      </c>
      <c r="L124" s="143">
        <v>0</v>
      </c>
      <c r="M124" s="176">
        <v>0</v>
      </c>
      <c r="N124" s="176">
        <v>0</v>
      </c>
    </row>
    <row r="125" spans="1:14" ht="18" customHeight="1">
      <c r="A125" s="626"/>
      <c r="B125" s="607"/>
      <c r="C125" s="617" t="s">
        <v>303</v>
      </c>
      <c r="D125" s="618"/>
      <c r="E125" s="343" t="s">
        <v>304</v>
      </c>
      <c r="F125" s="110"/>
      <c r="G125" s="110"/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76">
        <v>0</v>
      </c>
      <c r="N125" s="176">
        <v>0</v>
      </c>
    </row>
    <row r="126" spans="1:14" ht="18" customHeight="1" thickBot="1">
      <c r="A126" s="626"/>
      <c r="B126" s="607"/>
      <c r="C126" s="619" t="s">
        <v>305</v>
      </c>
      <c r="D126" s="620"/>
      <c r="E126" s="344" t="s">
        <v>306</v>
      </c>
      <c r="F126" s="108"/>
      <c r="G126" s="108"/>
      <c r="H126" s="145">
        <v>0</v>
      </c>
      <c r="I126" s="145">
        <v>0</v>
      </c>
      <c r="J126" s="145">
        <v>0</v>
      </c>
      <c r="K126" s="145">
        <v>0</v>
      </c>
      <c r="L126" s="145">
        <v>0</v>
      </c>
      <c r="M126" s="306">
        <v>0</v>
      </c>
      <c r="N126" s="306">
        <v>0</v>
      </c>
    </row>
    <row r="127" spans="1:14" s="22" customFormat="1" ht="18" customHeight="1" thickBot="1">
      <c r="A127" s="626"/>
      <c r="B127" s="607"/>
      <c r="C127" s="621" t="s">
        <v>453</v>
      </c>
      <c r="D127" s="622"/>
      <c r="E127" s="300" t="s">
        <v>308</v>
      </c>
      <c r="F127" s="300"/>
      <c r="G127" s="300"/>
      <c r="H127" s="141">
        <v>0</v>
      </c>
      <c r="I127" s="141">
        <v>0</v>
      </c>
      <c r="J127" s="141">
        <v>0</v>
      </c>
      <c r="K127" s="141">
        <v>0</v>
      </c>
      <c r="L127" s="141">
        <v>0</v>
      </c>
      <c r="M127" s="141">
        <f>SUM(M128:M167)</f>
        <v>0</v>
      </c>
      <c r="N127" s="141">
        <f>SUM(N128:N167)</f>
        <v>0</v>
      </c>
    </row>
    <row r="128" spans="1:14" ht="18" customHeight="1">
      <c r="A128" s="626"/>
      <c r="B128" s="607"/>
      <c r="C128" s="307">
        <v>1</v>
      </c>
      <c r="D128" s="458" t="s">
        <v>493</v>
      </c>
      <c r="E128" s="107"/>
      <c r="F128" s="107"/>
      <c r="G128" s="107"/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76">
        <v>0</v>
      </c>
      <c r="N128" s="176">
        <v>0</v>
      </c>
    </row>
    <row r="129" spans="1:14" ht="18" customHeight="1">
      <c r="A129" s="626"/>
      <c r="B129" s="607"/>
      <c r="C129" s="307">
        <v>2</v>
      </c>
      <c r="D129" s="458" t="s">
        <v>494</v>
      </c>
      <c r="E129" s="110"/>
      <c r="F129" s="110"/>
      <c r="G129" s="110"/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76">
        <v>0</v>
      </c>
      <c r="N129" s="176">
        <v>0</v>
      </c>
    </row>
    <row r="130" spans="1:14" ht="18" customHeight="1">
      <c r="A130" s="626"/>
      <c r="B130" s="607"/>
      <c r="C130" s="307">
        <v>3</v>
      </c>
      <c r="D130" s="458" t="s">
        <v>495</v>
      </c>
      <c r="E130" s="110"/>
      <c r="F130" s="110"/>
      <c r="G130" s="110"/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76">
        <v>0</v>
      </c>
      <c r="N130" s="176">
        <v>0</v>
      </c>
    </row>
    <row r="131" spans="1:14" ht="18" customHeight="1">
      <c r="A131" s="626"/>
      <c r="B131" s="607"/>
      <c r="C131" s="307">
        <v>4</v>
      </c>
      <c r="D131" s="458" t="s">
        <v>496</v>
      </c>
      <c r="E131" s="110"/>
      <c r="F131" s="110"/>
      <c r="G131" s="110"/>
      <c r="H131" s="143">
        <v>0</v>
      </c>
      <c r="I131" s="143">
        <v>0</v>
      </c>
      <c r="J131" s="143">
        <v>0</v>
      </c>
      <c r="K131" s="143">
        <v>0</v>
      </c>
      <c r="L131" s="143">
        <v>0</v>
      </c>
      <c r="M131" s="176">
        <v>0</v>
      </c>
      <c r="N131" s="176">
        <v>0</v>
      </c>
    </row>
    <row r="132" spans="1:14" ht="18" customHeight="1">
      <c r="A132" s="626"/>
      <c r="B132" s="607"/>
      <c r="C132" s="307">
        <v>5</v>
      </c>
      <c r="D132" s="458" t="s">
        <v>497</v>
      </c>
      <c r="E132" s="110"/>
      <c r="F132" s="110"/>
      <c r="G132" s="110"/>
      <c r="H132" s="143">
        <v>0</v>
      </c>
      <c r="I132" s="143">
        <v>0</v>
      </c>
      <c r="J132" s="143">
        <v>0</v>
      </c>
      <c r="K132" s="143">
        <v>0</v>
      </c>
      <c r="L132" s="143">
        <v>0</v>
      </c>
      <c r="M132" s="176">
        <v>0</v>
      </c>
      <c r="N132" s="176">
        <v>0</v>
      </c>
    </row>
    <row r="133" spans="1:14" ht="18" customHeight="1">
      <c r="A133" s="626"/>
      <c r="B133" s="607"/>
      <c r="C133" s="307">
        <v>6</v>
      </c>
      <c r="D133" s="458" t="s">
        <v>498</v>
      </c>
      <c r="E133" s="110"/>
      <c r="F133" s="110"/>
      <c r="G133" s="110"/>
      <c r="H133" s="143">
        <v>0</v>
      </c>
      <c r="I133" s="143">
        <v>0</v>
      </c>
      <c r="J133" s="143">
        <v>0</v>
      </c>
      <c r="K133" s="143">
        <v>0</v>
      </c>
      <c r="L133" s="143">
        <v>0</v>
      </c>
      <c r="M133" s="176">
        <v>0</v>
      </c>
      <c r="N133" s="176">
        <v>0</v>
      </c>
    </row>
    <row r="134" spans="1:14" ht="18" customHeight="1">
      <c r="A134" s="626"/>
      <c r="B134" s="607"/>
      <c r="C134" s="307">
        <v>7</v>
      </c>
      <c r="D134" s="459" t="s">
        <v>499</v>
      </c>
      <c r="E134" s="110"/>
      <c r="F134" s="110"/>
      <c r="G134" s="110"/>
      <c r="H134" s="143">
        <v>0</v>
      </c>
      <c r="I134" s="143">
        <v>0</v>
      </c>
      <c r="J134" s="143">
        <v>0</v>
      </c>
      <c r="K134" s="143">
        <v>0</v>
      </c>
      <c r="L134" s="143">
        <v>0</v>
      </c>
      <c r="M134" s="176">
        <v>0</v>
      </c>
      <c r="N134" s="176">
        <v>0</v>
      </c>
    </row>
    <row r="135" spans="1:14" ht="18" customHeight="1">
      <c r="A135" s="626"/>
      <c r="B135" s="607"/>
      <c r="C135" s="307">
        <v>8</v>
      </c>
      <c r="D135" s="459" t="s">
        <v>500</v>
      </c>
      <c r="E135" s="110"/>
      <c r="F135" s="110"/>
      <c r="G135" s="110"/>
      <c r="H135" s="143">
        <v>0</v>
      </c>
      <c r="I135" s="143">
        <v>0</v>
      </c>
      <c r="J135" s="143">
        <v>0</v>
      </c>
      <c r="K135" s="143">
        <v>0</v>
      </c>
      <c r="L135" s="143">
        <v>0</v>
      </c>
      <c r="M135" s="176">
        <v>0</v>
      </c>
      <c r="N135" s="176">
        <v>0</v>
      </c>
    </row>
    <row r="136" spans="1:14" ht="18" customHeight="1">
      <c r="A136" s="626"/>
      <c r="B136" s="607"/>
      <c r="C136" s="307">
        <v>9</v>
      </c>
      <c r="D136" s="458" t="s">
        <v>501</v>
      </c>
      <c r="E136" s="110"/>
      <c r="F136" s="110"/>
      <c r="G136" s="110"/>
      <c r="H136" s="143">
        <v>0</v>
      </c>
      <c r="I136" s="143">
        <v>0</v>
      </c>
      <c r="J136" s="143">
        <v>0</v>
      </c>
      <c r="K136" s="143">
        <v>0</v>
      </c>
      <c r="L136" s="143">
        <v>0</v>
      </c>
      <c r="M136" s="176">
        <v>0</v>
      </c>
      <c r="N136" s="176">
        <v>0</v>
      </c>
    </row>
    <row r="137" spans="1:14" ht="18" customHeight="1">
      <c r="A137" s="626"/>
      <c r="B137" s="607"/>
      <c r="C137" s="307">
        <v>10</v>
      </c>
      <c r="D137" s="458" t="s">
        <v>502</v>
      </c>
      <c r="E137" s="110"/>
      <c r="F137" s="110"/>
      <c r="G137" s="110"/>
      <c r="H137" s="143">
        <v>0</v>
      </c>
      <c r="I137" s="143">
        <v>0</v>
      </c>
      <c r="J137" s="143">
        <v>0</v>
      </c>
      <c r="K137" s="143">
        <v>0</v>
      </c>
      <c r="L137" s="143">
        <v>0</v>
      </c>
      <c r="M137" s="176">
        <v>0</v>
      </c>
      <c r="N137" s="176">
        <v>0</v>
      </c>
    </row>
    <row r="138" spans="1:14" ht="18" customHeight="1">
      <c r="A138" s="626"/>
      <c r="B138" s="607"/>
      <c r="C138" s="307">
        <v>11</v>
      </c>
      <c r="D138" s="460" t="s">
        <v>503</v>
      </c>
      <c r="E138" s="110"/>
      <c r="F138" s="110"/>
      <c r="G138" s="110"/>
      <c r="H138" s="143">
        <v>0</v>
      </c>
      <c r="I138" s="143">
        <v>0</v>
      </c>
      <c r="J138" s="143">
        <v>0</v>
      </c>
      <c r="K138" s="143">
        <v>0</v>
      </c>
      <c r="L138" s="143">
        <v>0</v>
      </c>
      <c r="M138" s="176">
        <v>0</v>
      </c>
      <c r="N138" s="176">
        <v>0</v>
      </c>
    </row>
    <row r="139" spans="1:14" ht="18" customHeight="1">
      <c r="A139" s="626"/>
      <c r="B139" s="607"/>
      <c r="C139" s="307">
        <v>12</v>
      </c>
      <c r="D139" s="458" t="s">
        <v>504</v>
      </c>
      <c r="E139" s="110"/>
      <c r="F139" s="110"/>
      <c r="G139" s="110"/>
      <c r="H139" s="143">
        <v>0</v>
      </c>
      <c r="I139" s="143">
        <v>0</v>
      </c>
      <c r="J139" s="143">
        <v>0</v>
      </c>
      <c r="K139" s="143">
        <v>0</v>
      </c>
      <c r="L139" s="143">
        <v>0</v>
      </c>
      <c r="M139" s="176">
        <v>0</v>
      </c>
      <c r="N139" s="176">
        <v>0</v>
      </c>
    </row>
    <row r="140" spans="1:14" ht="18" customHeight="1">
      <c r="A140" s="626"/>
      <c r="B140" s="607"/>
      <c r="C140" s="307">
        <v>13</v>
      </c>
      <c r="D140" s="458" t="s">
        <v>505</v>
      </c>
      <c r="E140" s="110"/>
      <c r="F140" s="110"/>
      <c r="G140" s="110"/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76">
        <v>0</v>
      </c>
      <c r="N140" s="176">
        <v>0</v>
      </c>
    </row>
    <row r="141" spans="1:14" ht="18" customHeight="1">
      <c r="A141" s="626"/>
      <c r="B141" s="607"/>
      <c r="C141" s="307">
        <v>14</v>
      </c>
      <c r="D141" s="458" t="s">
        <v>506</v>
      </c>
      <c r="E141" s="110"/>
      <c r="F141" s="110"/>
      <c r="G141" s="110"/>
      <c r="H141" s="143">
        <v>0</v>
      </c>
      <c r="I141" s="143">
        <v>0</v>
      </c>
      <c r="J141" s="143">
        <v>0</v>
      </c>
      <c r="K141" s="143">
        <v>0</v>
      </c>
      <c r="L141" s="143">
        <v>0</v>
      </c>
      <c r="M141" s="176">
        <v>0</v>
      </c>
      <c r="N141" s="176">
        <v>0</v>
      </c>
    </row>
    <row r="142" spans="1:14" ht="18" customHeight="1">
      <c r="A142" s="626"/>
      <c r="B142" s="607"/>
      <c r="C142" s="307">
        <v>15</v>
      </c>
      <c r="D142" s="458" t="s">
        <v>510</v>
      </c>
      <c r="E142" s="110"/>
      <c r="F142" s="110"/>
      <c r="G142" s="110"/>
      <c r="H142" s="143">
        <v>0</v>
      </c>
      <c r="I142" s="143">
        <v>0</v>
      </c>
      <c r="J142" s="143">
        <v>0</v>
      </c>
      <c r="K142" s="143">
        <v>0</v>
      </c>
      <c r="L142" s="143">
        <v>0</v>
      </c>
      <c r="M142" s="176">
        <v>0</v>
      </c>
      <c r="N142" s="176">
        <v>0</v>
      </c>
    </row>
    <row r="143" spans="1:14" ht="31.5" customHeight="1">
      <c r="A143" s="626"/>
      <c r="B143" s="607"/>
      <c r="C143" s="307">
        <v>16</v>
      </c>
      <c r="D143" s="458" t="s">
        <v>517</v>
      </c>
      <c r="E143" s="110"/>
      <c r="F143" s="110"/>
      <c r="G143" s="110"/>
      <c r="H143" s="143">
        <v>0</v>
      </c>
      <c r="I143" s="143">
        <v>0</v>
      </c>
      <c r="J143" s="143">
        <v>0</v>
      </c>
      <c r="K143" s="143">
        <v>0</v>
      </c>
      <c r="L143" s="143">
        <v>0</v>
      </c>
      <c r="M143" s="176">
        <v>0</v>
      </c>
      <c r="N143" s="176">
        <v>0</v>
      </c>
    </row>
    <row r="144" spans="1:14" ht="18" customHeight="1">
      <c r="A144" s="626"/>
      <c r="B144" s="607"/>
      <c r="C144" s="307">
        <v>17</v>
      </c>
      <c r="D144" s="458" t="s">
        <v>522</v>
      </c>
      <c r="E144" s="110"/>
      <c r="F144" s="110"/>
      <c r="G144" s="110"/>
      <c r="H144" s="143">
        <v>0</v>
      </c>
      <c r="I144" s="143">
        <v>0</v>
      </c>
      <c r="J144" s="143">
        <v>0</v>
      </c>
      <c r="K144" s="143">
        <v>0</v>
      </c>
      <c r="L144" s="143">
        <v>0</v>
      </c>
      <c r="M144" s="176">
        <v>0</v>
      </c>
      <c r="N144" s="176">
        <v>0</v>
      </c>
    </row>
    <row r="145" spans="1:14" ht="18" customHeight="1">
      <c r="A145" s="626"/>
      <c r="B145" s="607"/>
      <c r="C145" s="307">
        <v>18</v>
      </c>
      <c r="D145" s="461" t="s">
        <v>520</v>
      </c>
      <c r="E145" s="110"/>
      <c r="F145" s="110"/>
      <c r="G145" s="110"/>
      <c r="H145" s="143">
        <v>0</v>
      </c>
      <c r="I145" s="143">
        <v>0</v>
      </c>
      <c r="J145" s="143">
        <v>0</v>
      </c>
      <c r="K145" s="143">
        <v>0</v>
      </c>
      <c r="L145" s="143">
        <v>0</v>
      </c>
      <c r="M145" s="176">
        <v>0</v>
      </c>
      <c r="N145" s="176">
        <v>0</v>
      </c>
    </row>
    <row r="146" spans="1:14" ht="18" customHeight="1">
      <c r="A146" s="626"/>
      <c r="B146" s="607"/>
      <c r="C146" s="307">
        <v>19</v>
      </c>
      <c r="D146" s="461" t="s">
        <v>521</v>
      </c>
      <c r="E146" s="110"/>
      <c r="F146" s="110"/>
      <c r="G146" s="110"/>
      <c r="H146" s="143">
        <v>0</v>
      </c>
      <c r="I146" s="143">
        <v>0</v>
      </c>
      <c r="J146" s="143">
        <v>0</v>
      </c>
      <c r="K146" s="143">
        <v>0</v>
      </c>
      <c r="L146" s="143">
        <v>0</v>
      </c>
      <c r="M146" s="176">
        <v>0</v>
      </c>
      <c r="N146" s="176">
        <v>0</v>
      </c>
    </row>
    <row r="147" spans="1:14" ht="18" customHeight="1">
      <c r="A147" s="626"/>
      <c r="B147" s="607"/>
      <c r="C147" s="307">
        <v>20</v>
      </c>
      <c r="D147" s="461" t="s">
        <v>525</v>
      </c>
      <c r="E147" s="110"/>
      <c r="F147" s="110"/>
      <c r="G147" s="110"/>
      <c r="H147" s="143">
        <v>0</v>
      </c>
      <c r="I147" s="143">
        <v>0</v>
      </c>
      <c r="J147" s="143">
        <v>0</v>
      </c>
      <c r="K147" s="143">
        <v>0</v>
      </c>
      <c r="L147" s="143">
        <v>0</v>
      </c>
      <c r="M147" s="176">
        <v>0</v>
      </c>
      <c r="N147" s="176">
        <v>0</v>
      </c>
    </row>
    <row r="148" spans="1:14" ht="18" customHeight="1">
      <c r="A148" s="626"/>
      <c r="B148" s="607"/>
      <c r="C148" s="307">
        <v>21</v>
      </c>
      <c r="D148" s="461" t="s">
        <v>524</v>
      </c>
      <c r="E148" s="110"/>
      <c r="F148" s="110"/>
      <c r="G148" s="110"/>
      <c r="H148" s="143">
        <v>0</v>
      </c>
      <c r="I148" s="143">
        <v>0</v>
      </c>
      <c r="J148" s="143">
        <v>0</v>
      </c>
      <c r="K148" s="143">
        <v>0</v>
      </c>
      <c r="L148" s="143">
        <v>0</v>
      </c>
      <c r="M148" s="176">
        <v>0</v>
      </c>
      <c r="N148" s="176">
        <v>0</v>
      </c>
    </row>
    <row r="149" spans="1:14" ht="18" customHeight="1">
      <c r="A149" s="626"/>
      <c r="B149" s="607"/>
      <c r="C149" s="307">
        <v>22</v>
      </c>
      <c r="D149" s="458" t="s">
        <v>526</v>
      </c>
      <c r="E149" s="110"/>
      <c r="F149" s="110"/>
      <c r="G149" s="110"/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76">
        <v>0</v>
      </c>
      <c r="N149" s="176">
        <v>0</v>
      </c>
    </row>
    <row r="150" spans="1:14" ht="18" customHeight="1">
      <c r="A150" s="626"/>
      <c r="B150" s="607"/>
      <c r="C150" s="307">
        <v>23</v>
      </c>
      <c r="D150" s="459"/>
      <c r="E150" s="110"/>
      <c r="F150" s="110"/>
      <c r="G150" s="110"/>
      <c r="H150" s="143">
        <v>0</v>
      </c>
      <c r="I150" s="143">
        <v>0</v>
      </c>
      <c r="J150" s="143">
        <v>0</v>
      </c>
      <c r="K150" s="143">
        <v>0</v>
      </c>
      <c r="L150" s="143">
        <v>0</v>
      </c>
      <c r="M150" s="176">
        <v>0</v>
      </c>
      <c r="N150" s="176">
        <v>0</v>
      </c>
    </row>
    <row r="151" spans="1:14" ht="18" customHeight="1">
      <c r="A151" s="626"/>
      <c r="B151" s="607"/>
      <c r="C151" s="307">
        <v>24</v>
      </c>
      <c r="D151" s="459"/>
      <c r="E151" s="110"/>
      <c r="F151" s="110"/>
      <c r="G151" s="110"/>
      <c r="H151" s="143">
        <v>0</v>
      </c>
      <c r="I151" s="143">
        <v>0</v>
      </c>
      <c r="J151" s="143">
        <v>0</v>
      </c>
      <c r="K151" s="143">
        <v>0</v>
      </c>
      <c r="L151" s="143">
        <v>0</v>
      </c>
      <c r="M151" s="176">
        <v>0</v>
      </c>
      <c r="N151" s="176">
        <v>0</v>
      </c>
    </row>
    <row r="152" spans="1:14" ht="18" customHeight="1">
      <c r="A152" s="626"/>
      <c r="B152" s="607"/>
      <c r="C152" s="307">
        <v>25</v>
      </c>
      <c r="D152" s="459"/>
      <c r="E152" s="110"/>
      <c r="F152" s="110"/>
      <c r="G152" s="110"/>
      <c r="H152" s="143">
        <v>0</v>
      </c>
      <c r="I152" s="143">
        <v>0</v>
      </c>
      <c r="J152" s="143">
        <v>0</v>
      </c>
      <c r="K152" s="143">
        <v>0</v>
      </c>
      <c r="L152" s="143">
        <v>0</v>
      </c>
      <c r="M152" s="176">
        <v>0</v>
      </c>
      <c r="N152" s="176">
        <v>0</v>
      </c>
    </row>
    <row r="153" spans="1:14" ht="18" customHeight="1">
      <c r="A153" s="626"/>
      <c r="B153" s="607"/>
      <c r="C153" s="307">
        <v>26</v>
      </c>
      <c r="D153" s="459"/>
      <c r="E153" s="110"/>
      <c r="F153" s="110"/>
      <c r="G153" s="110"/>
      <c r="H153" s="143">
        <v>0</v>
      </c>
      <c r="I153" s="143">
        <v>0</v>
      </c>
      <c r="J153" s="143">
        <v>0</v>
      </c>
      <c r="K153" s="143">
        <v>0</v>
      </c>
      <c r="L153" s="143">
        <v>0</v>
      </c>
      <c r="M153" s="176">
        <v>0</v>
      </c>
      <c r="N153" s="176">
        <v>0</v>
      </c>
    </row>
    <row r="154" spans="1:14" ht="18" customHeight="1">
      <c r="A154" s="626"/>
      <c r="B154" s="607"/>
      <c r="C154" s="307">
        <v>27</v>
      </c>
      <c r="D154" s="459"/>
      <c r="E154" s="110"/>
      <c r="F154" s="110"/>
      <c r="G154" s="110"/>
      <c r="H154" s="143">
        <v>0</v>
      </c>
      <c r="I154" s="143">
        <v>0</v>
      </c>
      <c r="J154" s="143">
        <v>0</v>
      </c>
      <c r="K154" s="143">
        <v>0</v>
      </c>
      <c r="L154" s="143">
        <v>0</v>
      </c>
      <c r="M154" s="176">
        <v>0</v>
      </c>
      <c r="N154" s="176">
        <v>0</v>
      </c>
    </row>
    <row r="155" spans="1:14" ht="18" customHeight="1">
      <c r="A155" s="626"/>
      <c r="B155" s="607"/>
      <c r="C155" s="307">
        <v>28</v>
      </c>
      <c r="D155" s="459"/>
      <c r="E155" s="110"/>
      <c r="F155" s="110"/>
      <c r="G155" s="110"/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76">
        <v>0</v>
      </c>
      <c r="N155" s="176">
        <v>0</v>
      </c>
    </row>
    <row r="156" spans="1:14" ht="18" customHeight="1">
      <c r="A156" s="626"/>
      <c r="B156" s="607"/>
      <c r="C156" s="307">
        <v>29</v>
      </c>
      <c r="D156" s="459"/>
      <c r="E156" s="110"/>
      <c r="F156" s="110"/>
      <c r="G156" s="110"/>
      <c r="H156" s="143">
        <v>0</v>
      </c>
      <c r="I156" s="143">
        <v>0</v>
      </c>
      <c r="J156" s="143">
        <v>0</v>
      </c>
      <c r="K156" s="143">
        <v>0</v>
      </c>
      <c r="L156" s="143">
        <v>0</v>
      </c>
      <c r="M156" s="176">
        <v>0</v>
      </c>
      <c r="N156" s="176">
        <v>0</v>
      </c>
    </row>
    <row r="157" spans="1:14" ht="18" customHeight="1">
      <c r="A157" s="626"/>
      <c r="B157" s="607"/>
      <c r="C157" s="307">
        <v>30</v>
      </c>
      <c r="D157" s="459"/>
      <c r="E157" s="110"/>
      <c r="F157" s="110"/>
      <c r="G157" s="110"/>
      <c r="H157" s="143">
        <v>0</v>
      </c>
      <c r="I157" s="143">
        <v>0</v>
      </c>
      <c r="J157" s="143">
        <v>0</v>
      </c>
      <c r="K157" s="143">
        <v>0</v>
      </c>
      <c r="L157" s="143">
        <v>0</v>
      </c>
      <c r="M157" s="176">
        <v>0</v>
      </c>
      <c r="N157" s="176">
        <v>0</v>
      </c>
    </row>
    <row r="158" spans="1:14" ht="18" customHeight="1">
      <c r="A158" s="626"/>
      <c r="B158" s="607"/>
      <c r="C158" s="307">
        <v>31</v>
      </c>
      <c r="D158" s="459"/>
      <c r="E158" s="110"/>
      <c r="F158" s="110"/>
      <c r="G158" s="110"/>
      <c r="H158" s="143">
        <v>0</v>
      </c>
      <c r="I158" s="143">
        <v>0</v>
      </c>
      <c r="J158" s="143">
        <v>0</v>
      </c>
      <c r="K158" s="143">
        <v>0</v>
      </c>
      <c r="L158" s="143">
        <v>0</v>
      </c>
      <c r="M158" s="176">
        <v>0</v>
      </c>
      <c r="N158" s="176">
        <v>0</v>
      </c>
    </row>
    <row r="159" spans="1:14" ht="18" customHeight="1">
      <c r="A159" s="626"/>
      <c r="B159" s="607"/>
      <c r="C159" s="307">
        <v>32</v>
      </c>
      <c r="D159" s="459"/>
      <c r="E159" s="110"/>
      <c r="F159" s="110"/>
      <c r="G159" s="110"/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76">
        <v>0</v>
      </c>
      <c r="N159" s="176">
        <v>0</v>
      </c>
    </row>
    <row r="160" spans="1:14" ht="18" customHeight="1">
      <c r="A160" s="626"/>
      <c r="B160" s="607"/>
      <c r="C160" s="307">
        <v>33</v>
      </c>
      <c r="D160" s="459"/>
      <c r="E160" s="110"/>
      <c r="F160" s="110"/>
      <c r="G160" s="110"/>
      <c r="H160" s="143">
        <v>0</v>
      </c>
      <c r="I160" s="143">
        <v>0</v>
      </c>
      <c r="J160" s="143">
        <v>0</v>
      </c>
      <c r="K160" s="143">
        <v>0</v>
      </c>
      <c r="L160" s="143">
        <v>0</v>
      </c>
      <c r="M160" s="176">
        <v>0</v>
      </c>
      <c r="N160" s="176">
        <v>0</v>
      </c>
    </row>
    <row r="161" spans="1:14" ht="18" customHeight="1">
      <c r="A161" s="626"/>
      <c r="B161" s="607"/>
      <c r="C161" s="307">
        <v>34</v>
      </c>
      <c r="D161" s="459"/>
      <c r="E161" s="110"/>
      <c r="F161" s="110"/>
      <c r="G161" s="110"/>
      <c r="H161" s="143">
        <v>0</v>
      </c>
      <c r="I161" s="143">
        <v>0</v>
      </c>
      <c r="J161" s="143">
        <v>0</v>
      </c>
      <c r="K161" s="143">
        <v>0</v>
      </c>
      <c r="L161" s="143">
        <v>0</v>
      </c>
      <c r="M161" s="176">
        <v>0</v>
      </c>
      <c r="N161" s="176">
        <v>0</v>
      </c>
    </row>
    <row r="162" spans="1:14" ht="18" customHeight="1">
      <c r="A162" s="626"/>
      <c r="B162" s="607"/>
      <c r="C162" s="307">
        <v>35</v>
      </c>
      <c r="D162" s="459"/>
      <c r="E162" s="110"/>
      <c r="F162" s="110"/>
      <c r="G162" s="110"/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76">
        <v>0</v>
      </c>
      <c r="N162" s="176">
        <v>0</v>
      </c>
    </row>
    <row r="163" spans="1:14" ht="18" customHeight="1">
      <c r="A163" s="626"/>
      <c r="B163" s="607"/>
      <c r="C163" s="307">
        <v>36</v>
      </c>
      <c r="D163" s="459"/>
      <c r="E163" s="110"/>
      <c r="F163" s="110"/>
      <c r="G163" s="110"/>
      <c r="H163" s="143">
        <v>0</v>
      </c>
      <c r="I163" s="143">
        <v>0</v>
      </c>
      <c r="J163" s="143">
        <v>0</v>
      </c>
      <c r="K163" s="143">
        <v>0</v>
      </c>
      <c r="L163" s="143">
        <v>0</v>
      </c>
      <c r="M163" s="176">
        <v>0</v>
      </c>
      <c r="N163" s="176">
        <v>0</v>
      </c>
    </row>
    <row r="164" spans="1:14" ht="18" customHeight="1">
      <c r="A164" s="626"/>
      <c r="B164" s="607"/>
      <c r="C164" s="307">
        <v>37</v>
      </c>
      <c r="D164" s="459"/>
      <c r="E164" s="110"/>
      <c r="F164" s="110"/>
      <c r="G164" s="110"/>
      <c r="H164" s="143">
        <v>0</v>
      </c>
      <c r="I164" s="143">
        <v>0</v>
      </c>
      <c r="J164" s="143">
        <v>0</v>
      </c>
      <c r="K164" s="143">
        <v>0</v>
      </c>
      <c r="L164" s="143">
        <v>0</v>
      </c>
      <c r="M164" s="176">
        <v>0</v>
      </c>
      <c r="N164" s="176">
        <v>0</v>
      </c>
    </row>
    <row r="165" spans="1:14" ht="18" customHeight="1">
      <c r="A165" s="626"/>
      <c r="B165" s="607"/>
      <c r="C165" s="307">
        <v>38</v>
      </c>
      <c r="D165" s="459"/>
      <c r="E165" s="110"/>
      <c r="F165" s="110"/>
      <c r="G165" s="110"/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76">
        <v>0</v>
      </c>
      <c r="N165" s="176">
        <v>0</v>
      </c>
    </row>
    <row r="166" spans="1:14" ht="18" customHeight="1">
      <c r="A166" s="626"/>
      <c r="B166" s="607"/>
      <c r="C166" s="307">
        <v>39</v>
      </c>
      <c r="D166" s="459"/>
      <c r="E166" s="110"/>
      <c r="F166" s="110"/>
      <c r="G166" s="110"/>
      <c r="H166" s="143">
        <v>0</v>
      </c>
      <c r="I166" s="143">
        <v>0</v>
      </c>
      <c r="J166" s="143">
        <v>0</v>
      </c>
      <c r="K166" s="143">
        <v>0</v>
      </c>
      <c r="L166" s="143">
        <v>0</v>
      </c>
      <c r="M166" s="176">
        <v>0</v>
      </c>
      <c r="N166" s="176">
        <v>0</v>
      </c>
    </row>
    <row r="167" spans="1:14" ht="18" customHeight="1" thickBot="1">
      <c r="A167" s="627"/>
      <c r="B167" s="608"/>
      <c r="C167" s="307">
        <v>40</v>
      </c>
      <c r="D167" s="459"/>
      <c r="E167" s="110"/>
      <c r="F167" s="304"/>
      <c r="G167" s="304"/>
      <c r="H167" s="143">
        <v>0</v>
      </c>
      <c r="I167" s="143">
        <v>0</v>
      </c>
      <c r="J167" s="143">
        <v>0</v>
      </c>
      <c r="K167" s="143">
        <v>0</v>
      </c>
      <c r="L167" s="143">
        <v>0</v>
      </c>
      <c r="M167" s="176">
        <v>0</v>
      </c>
      <c r="N167" s="176">
        <v>0</v>
      </c>
    </row>
    <row r="168" spans="1:14" ht="18" customHeight="1" thickBot="1">
      <c r="A168" s="611" t="s">
        <v>454</v>
      </c>
      <c r="B168" s="612"/>
      <c r="C168" s="612"/>
      <c r="D168" s="613"/>
      <c r="E168" s="100" t="s">
        <v>311</v>
      </c>
      <c r="F168" s="304"/>
      <c r="G168" s="304"/>
      <c r="H168" s="152">
        <v>0</v>
      </c>
      <c r="I168" s="152">
        <v>0</v>
      </c>
      <c r="J168" s="152">
        <v>0</v>
      </c>
      <c r="K168" s="152">
        <v>0</v>
      </c>
      <c r="L168" s="152">
        <v>0</v>
      </c>
      <c r="M168" s="152">
        <f>SUM(M169:M178)</f>
        <v>0</v>
      </c>
      <c r="N168" s="152">
        <f>SUM(N169:N178)</f>
        <v>0</v>
      </c>
    </row>
    <row r="169" spans="1:14" ht="18" customHeight="1">
      <c r="A169" s="531"/>
      <c r="B169" s="384" t="s">
        <v>312</v>
      </c>
      <c r="C169" s="384"/>
      <c r="D169" s="385"/>
      <c r="E169" s="107" t="s">
        <v>313</v>
      </c>
      <c r="F169" s="107"/>
      <c r="G169" s="107"/>
      <c r="H169" s="161">
        <v>0</v>
      </c>
      <c r="I169" s="161">
        <v>0</v>
      </c>
      <c r="J169" s="161">
        <v>0</v>
      </c>
      <c r="K169" s="161">
        <v>0</v>
      </c>
      <c r="L169" s="161">
        <v>0</v>
      </c>
      <c r="M169" s="182">
        <v>0</v>
      </c>
      <c r="N169" s="182">
        <v>0</v>
      </c>
    </row>
    <row r="170" spans="1:14" ht="18" customHeight="1">
      <c r="A170" s="515"/>
      <c r="B170" s="384" t="s">
        <v>314</v>
      </c>
      <c r="C170" s="384"/>
      <c r="D170" s="385"/>
      <c r="E170" s="110" t="s">
        <v>315</v>
      </c>
      <c r="F170" s="110"/>
      <c r="G170" s="110"/>
      <c r="H170" s="163">
        <v>0</v>
      </c>
      <c r="I170" s="163">
        <v>0</v>
      </c>
      <c r="J170" s="163">
        <v>0</v>
      </c>
      <c r="K170" s="163">
        <v>0</v>
      </c>
      <c r="L170" s="163">
        <v>0</v>
      </c>
      <c r="M170" s="183">
        <v>0</v>
      </c>
      <c r="N170" s="183">
        <v>0</v>
      </c>
    </row>
    <row r="171" spans="1:14" ht="18" customHeight="1">
      <c r="A171" s="515"/>
      <c r="B171" s="384" t="s">
        <v>316</v>
      </c>
      <c r="C171" s="384"/>
      <c r="D171" s="385"/>
      <c r="E171" s="110" t="s">
        <v>317</v>
      </c>
      <c r="F171" s="110"/>
      <c r="G171" s="110"/>
      <c r="H171" s="163">
        <v>0</v>
      </c>
      <c r="I171" s="163">
        <v>0</v>
      </c>
      <c r="J171" s="163">
        <v>0</v>
      </c>
      <c r="K171" s="163">
        <v>0</v>
      </c>
      <c r="L171" s="163">
        <v>0</v>
      </c>
      <c r="M171" s="183">
        <v>0</v>
      </c>
      <c r="N171" s="183">
        <v>0</v>
      </c>
    </row>
    <row r="172" spans="1:14" ht="18" customHeight="1">
      <c r="A172" s="515"/>
      <c r="B172" s="384" t="s">
        <v>318</v>
      </c>
      <c r="C172" s="384"/>
      <c r="D172" s="385"/>
      <c r="E172" s="110" t="s">
        <v>319</v>
      </c>
      <c r="F172" s="110"/>
      <c r="G172" s="110"/>
      <c r="H172" s="163">
        <v>0</v>
      </c>
      <c r="I172" s="163">
        <v>0</v>
      </c>
      <c r="J172" s="163">
        <v>0</v>
      </c>
      <c r="K172" s="163">
        <v>0</v>
      </c>
      <c r="L172" s="163">
        <v>0</v>
      </c>
      <c r="M172" s="183">
        <v>0</v>
      </c>
      <c r="N172" s="183">
        <v>0</v>
      </c>
    </row>
    <row r="173" spans="1:14" ht="18" customHeight="1">
      <c r="A173" s="515"/>
      <c r="B173" s="384" t="s">
        <v>320</v>
      </c>
      <c r="C173" s="384"/>
      <c r="D173" s="385"/>
      <c r="E173" s="110" t="s">
        <v>321</v>
      </c>
      <c r="F173" s="110"/>
      <c r="G173" s="110"/>
      <c r="H173" s="163">
        <v>0</v>
      </c>
      <c r="I173" s="163">
        <v>0</v>
      </c>
      <c r="J173" s="163">
        <v>0</v>
      </c>
      <c r="K173" s="163">
        <v>0</v>
      </c>
      <c r="L173" s="163">
        <v>0</v>
      </c>
      <c r="M173" s="183">
        <v>0</v>
      </c>
      <c r="N173" s="183">
        <v>0</v>
      </c>
    </row>
    <row r="174" spans="1:14" ht="18" customHeight="1">
      <c r="A174" s="515"/>
      <c r="B174" s="384" t="s">
        <v>322</v>
      </c>
      <c r="C174" s="384"/>
      <c r="D174" s="385"/>
      <c r="E174" s="110" t="s">
        <v>323</v>
      </c>
      <c r="F174" s="110"/>
      <c r="G174" s="110"/>
      <c r="H174" s="163">
        <v>0</v>
      </c>
      <c r="I174" s="163">
        <v>0</v>
      </c>
      <c r="J174" s="163">
        <v>0</v>
      </c>
      <c r="K174" s="163">
        <v>0</v>
      </c>
      <c r="L174" s="163">
        <v>0</v>
      </c>
      <c r="M174" s="183">
        <v>0</v>
      </c>
      <c r="N174" s="183">
        <v>0</v>
      </c>
    </row>
    <row r="175" spans="1:14" ht="18" customHeight="1">
      <c r="A175" s="515"/>
      <c r="B175" s="384" t="s">
        <v>324</v>
      </c>
      <c r="C175" s="384"/>
      <c r="D175" s="385"/>
      <c r="E175" s="110" t="s">
        <v>325</v>
      </c>
      <c r="F175" s="110"/>
      <c r="G175" s="110"/>
      <c r="H175" s="163">
        <v>0</v>
      </c>
      <c r="I175" s="163">
        <v>0</v>
      </c>
      <c r="J175" s="163">
        <v>0</v>
      </c>
      <c r="K175" s="163">
        <v>0</v>
      </c>
      <c r="L175" s="163">
        <v>0</v>
      </c>
      <c r="M175" s="183">
        <v>0</v>
      </c>
      <c r="N175" s="183">
        <v>0</v>
      </c>
    </row>
    <row r="176" spans="1:14" ht="18" customHeight="1">
      <c r="A176" s="515"/>
      <c r="B176" s="384" t="s">
        <v>326</v>
      </c>
      <c r="C176" s="384"/>
      <c r="D176" s="385"/>
      <c r="E176" s="110" t="s">
        <v>327</v>
      </c>
      <c r="F176" s="110"/>
      <c r="G176" s="110"/>
      <c r="H176" s="163">
        <v>0</v>
      </c>
      <c r="I176" s="163">
        <v>0</v>
      </c>
      <c r="J176" s="163">
        <v>0</v>
      </c>
      <c r="K176" s="163">
        <v>0</v>
      </c>
      <c r="L176" s="163">
        <v>0</v>
      </c>
      <c r="M176" s="183">
        <v>0</v>
      </c>
      <c r="N176" s="183">
        <v>0</v>
      </c>
    </row>
    <row r="177" spans="1:14" ht="18" customHeight="1">
      <c r="A177" s="515"/>
      <c r="B177" s="384" t="s">
        <v>328</v>
      </c>
      <c r="C177" s="384"/>
      <c r="D177" s="385"/>
      <c r="E177" s="110" t="s">
        <v>329</v>
      </c>
      <c r="F177" s="110"/>
      <c r="G177" s="110"/>
      <c r="H177" s="163">
        <v>0</v>
      </c>
      <c r="I177" s="163">
        <v>0</v>
      </c>
      <c r="J177" s="163">
        <v>0</v>
      </c>
      <c r="K177" s="163">
        <v>0</v>
      </c>
      <c r="L177" s="163">
        <v>0</v>
      </c>
      <c r="M177" s="183">
        <v>0</v>
      </c>
      <c r="N177" s="183">
        <v>0</v>
      </c>
    </row>
    <row r="178" spans="1:14" ht="18" customHeight="1" thickBot="1">
      <c r="A178" s="532"/>
      <c r="B178" s="384" t="s">
        <v>330</v>
      </c>
      <c r="C178" s="384"/>
      <c r="D178" s="385"/>
      <c r="E178" s="108" t="s">
        <v>331</v>
      </c>
      <c r="F178" s="304"/>
      <c r="G178" s="304"/>
      <c r="H178" s="163">
        <v>0</v>
      </c>
      <c r="I178" s="163">
        <v>0</v>
      </c>
      <c r="J178" s="163">
        <v>0</v>
      </c>
      <c r="K178" s="163">
        <v>0</v>
      </c>
      <c r="L178" s="163">
        <v>0</v>
      </c>
      <c r="M178" s="183">
        <v>0</v>
      </c>
      <c r="N178" s="183">
        <v>0</v>
      </c>
    </row>
    <row r="179" spans="1:14" ht="18" customHeight="1" thickBot="1">
      <c r="A179" s="611" t="s">
        <v>455</v>
      </c>
      <c r="B179" s="612"/>
      <c r="C179" s="612"/>
      <c r="D179" s="613"/>
      <c r="E179" s="100" t="s">
        <v>332</v>
      </c>
      <c r="F179" s="304"/>
      <c r="G179" s="304"/>
      <c r="H179" s="152">
        <v>0</v>
      </c>
      <c r="I179" s="152">
        <v>0</v>
      </c>
      <c r="J179" s="152">
        <v>0</v>
      </c>
      <c r="K179" s="152">
        <v>0</v>
      </c>
      <c r="L179" s="152">
        <v>0</v>
      </c>
      <c r="M179" s="152">
        <f>SUM(M180:M188)+M192</f>
        <v>0</v>
      </c>
      <c r="N179" s="152">
        <f>SUM(N180:N188)+N192</f>
        <v>0</v>
      </c>
    </row>
    <row r="180" spans="1:14" ht="18" customHeight="1">
      <c r="A180" s="614"/>
      <c r="B180" s="309" t="s">
        <v>333</v>
      </c>
      <c r="C180" s="309"/>
      <c r="D180" s="310"/>
      <c r="E180" s="301" t="s">
        <v>334</v>
      </c>
      <c r="F180" s="301"/>
      <c r="G180" s="301"/>
      <c r="H180" s="302">
        <v>0</v>
      </c>
      <c r="I180" s="302">
        <v>0</v>
      </c>
      <c r="J180" s="302">
        <v>0</v>
      </c>
      <c r="K180" s="302">
        <v>0</v>
      </c>
      <c r="L180" s="302">
        <v>0</v>
      </c>
      <c r="M180" s="176">
        <v>0</v>
      </c>
      <c r="N180" s="176">
        <v>0</v>
      </c>
    </row>
    <row r="181" spans="1:14" ht="18" customHeight="1">
      <c r="A181" s="615"/>
      <c r="B181" s="384" t="s">
        <v>335</v>
      </c>
      <c r="C181" s="384"/>
      <c r="D181" s="385"/>
      <c r="E181" s="110" t="s">
        <v>336</v>
      </c>
      <c r="F181" s="110"/>
      <c r="G181" s="110"/>
      <c r="H181" s="143">
        <v>0</v>
      </c>
      <c r="I181" s="143">
        <v>0</v>
      </c>
      <c r="J181" s="143">
        <v>0</v>
      </c>
      <c r="K181" s="143">
        <v>0</v>
      </c>
      <c r="L181" s="143">
        <v>0</v>
      </c>
      <c r="M181" s="176">
        <v>0</v>
      </c>
      <c r="N181" s="176">
        <v>0</v>
      </c>
    </row>
    <row r="182" spans="1:14" ht="18" customHeight="1">
      <c r="A182" s="615"/>
      <c r="B182" s="384" t="s">
        <v>337</v>
      </c>
      <c r="C182" s="384"/>
      <c r="D182" s="385"/>
      <c r="E182" s="110" t="s">
        <v>338</v>
      </c>
      <c r="F182" s="110"/>
      <c r="G182" s="110"/>
      <c r="H182" s="143">
        <v>0</v>
      </c>
      <c r="I182" s="143">
        <v>0</v>
      </c>
      <c r="J182" s="143">
        <v>0</v>
      </c>
      <c r="K182" s="143">
        <v>0</v>
      </c>
      <c r="L182" s="143">
        <v>0</v>
      </c>
      <c r="M182" s="176">
        <v>0</v>
      </c>
      <c r="N182" s="176">
        <v>0</v>
      </c>
    </row>
    <row r="183" spans="1:14" ht="18" customHeight="1">
      <c r="A183" s="615"/>
      <c r="B183" s="384" t="s">
        <v>339</v>
      </c>
      <c r="C183" s="384"/>
      <c r="D183" s="385"/>
      <c r="E183" s="110" t="s">
        <v>340</v>
      </c>
      <c r="F183" s="110"/>
      <c r="G183" s="110"/>
      <c r="H183" s="143">
        <v>0</v>
      </c>
      <c r="I183" s="143">
        <v>0</v>
      </c>
      <c r="J183" s="143">
        <v>0</v>
      </c>
      <c r="K183" s="143">
        <v>0</v>
      </c>
      <c r="L183" s="143">
        <v>0</v>
      </c>
      <c r="M183" s="176">
        <v>0</v>
      </c>
      <c r="N183" s="176">
        <v>0</v>
      </c>
    </row>
    <row r="184" spans="1:14" ht="18" customHeight="1">
      <c r="A184" s="615"/>
      <c r="B184" s="384" t="s">
        <v>341</v>
      </c>
      <c r="C184" s="384"/>
      <c r="D184" s="385"/>
      <c r="E184" s="110" t="s">
        <v>342</v>
      </c>
      <c r="F184" s="110"/>
      <c r="G184" s="110"/>
      <c r="H184" s="143">
        <v>0</v>
      </c>
      <c r="I184" s="143">
        <v>0</v>
      </c>
      <c r="J184" s="143">
        <v>0</v>
      </c>
      <c r="K184" s="143">
        <v>0</v>
      </c>
      <c r="L184" s="143">
        <v>0</v>
      </c>
      <c r="M184" s="176">
        <v>0</v>
      </c>
      <c r="N184" s="176">
        <v>0</v>
      </c>
    </row>
    <row r="185" spans="1:14" ht="18" customHeight="1">
      <c r="A185" s="615"/>
      <c r="B185" s="384" t="s">
        <v>343</v>
      </c>
      <c r="C185" s="384"/>
      <c r="D185" s="385"/>
      <c r="E185" s="110" t="s">
        <v>344</v>
      </c>
      <c r="F185" s="110"/>
      <c r="G185" s="110"/>
      <c r="H185" s="143">
        <v>0</v>
      </c>
      <c r="I185" s="143">
        <v>0</v>
      </c>
      <c r="J185" s="143">
        <v>0</v>
      </c>
      <c r="K185" s="143">
        <v>0</v>
      </c>
      <c r="L185" s="143">
        <v>0</v>
      </c>
      <c r="M185" s="176">
        <v>0</v>
      </c>
      <c r="N185" s="176">
        <v>0</v>
      </c>
    </row>
    <row r="186" spans="1:14" ht="18" customHeight="1">
      <c r="A186" s="615"/>
      <c r="B186" s="384" t="s">
        <v>345</v>
      </c>
      <c r="C186" s="384"/>
      <c r="D186" s="385"/>
      <c r="E186" s="110" t="s">
        <v>346</v>
      </c>
      <c r="F186" s="110"/>
      <c r="G186" s="110"/>
      <c r="H186" s="143">
        <v>0</v>
      </c>
      <c r="I186" s="143">
        <v>0</v>
      </c>
      <c r="J186" s="143">
        <v>0</v>
      </c>
      <c r="K186" s="143">
        <v>0</v>
      </c>
      <c r="L186" s="143">
        <v>0</v>
      </c>
      <c r="M186" s="176">
        <v>0</v>
      </c>
      <c r="N186" s="176">
        <v>0</v>
      </c>
    </row>
    <row r="187" spans="1:14" ht="18" customHeight="1">
      <c r="A187" s="615"/>
      <c r="B187" s="384" t="s">
        <v>324</v>
      </c>
      <c r="C187" s="384"/>
      <c r="D187" s="385"/>
      <c r="E187" s="110" t="s">
        <v>347</v>
      </c>
      <c r="F187" s="110"/>
      <c r="G187" s="110"/>
      <c r="H187" s="143">
        <v>0</v>
      </c>
      <c r="I187" s="143">
        <v>0</v>
      </c>
      <c r="J187" s="143">
        <v>0</v>
      </c>
      <c r="K187" s="143">
        <v>0</v>
      </c>
      <c r="L187" s="143">
        <v>0</v>
      </c>
      <c r="M187" s="176">
        <v>0</v>
      </c>
      <c r="N187" s="176">
        <v>0</v>
      </c>
    </row>
    <row r="188" spans="1:14" ht="18" customHeight="1">
      <c r="A188" s="615"/>
      <c r="B188" s="384" t="s">
        <v>348</v>
      </c>
      <c r="C188" s="384"/>
      <c r="D188" s="385"/>
      <c r="E188" s="110" t="s">
        <v>349</v>
      </c>
      <c r="F188" s="110"/>
      <c r="G188" s="110"/>
      <c r="H188" s="143">
        <v>0</v>
      </c>
      <c r="I188" s="143">
        <v>0</v>
      </c>
      <c r="J188" s="143">
        <v>0</v>
      </c>
      <c r="K188" s="143">
        <v>0</v>
      </c>
      <c r="L188" s="143">
        <v>0</v>
      </c>
      <c r="M188" s="143">
        <f>SUM(M189:M191)</f>
        <v>0</v>
      </c>
      <c r="N188" s="143">
        <f>SUM(N189:N191)</f>
        <v>0</v>
      </c>
    </row>
    <row r="189" spans="1:14" ht="18" customHeight="1">
      <c r="A189" s="615"/>
      <c r="B189" s="384" t="s">
        <v>464</v>
      </c>
      <c r="C189" s="384"/>
      <c r="D189" s="385"/>
      <c r="E189" s="110" t="s">
        <v>350</v>
      </c>
      <c r="F189" s="110"/>
      <c r="G189" s="110"/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76">
        <v>0</v>
      </c>
      <c r="N189" s="176">
        <v>0</v>
      </c>
    </row>
    <row r="190" spans="1:14" ht="18" customHeight="1">
      <c r="A190" s="615"/>
      <c r="B190" s="384" t="s">
        <v>465</v>
      </c>
      <c r="C190" s="384"/>
      <c r="D190" s="385"/>
      <c r="E190" s="110" t="s">
        <v>351</v>
      </c>
      <c r="F190" s="110"/>
      <c r="G190" s="110"/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76">
        <v>0</v>
      </c>
      <c r="N190" s="176">
        <v>0</v>
      </c>
    </row>
    <row r="191" spans="1:14" ht="18" customHeight="1">
      <c r="A191" s="615"/>
      <c r="B191" s="384" t="s">
        <v>352</v>
      </c>
      <c r="C191" s="384"/>
      <c r="D191" s="385"/>
      <c r="E191" s="110" t="s">
        <v>353</v>
      </c>
      <c r="F191" s="110"/>
      <c r="G191" s="110"/>
      <c r="H191" s="143">
        <v>0</v>
      </c>
      <c r="I191" s="143">
        <v>0</v>
      </c>
      <c r="J191" s="143">
        <v>0</v>
      </c>
      <c r="K191" s="143">
        <v>0</v>
      </c>
      <c r="L191" s="143">
        <v>0</v>
      </c>
      <c r="M191" s="176">
        <v>0</v>
      </c>
      <c r="N191" s="176">
        <v>0</v>
      </c>
    </row>
    <row r="192" spans="1:14" ht="18" customHeight="1" thickBot="1">
      <c r="A192" s="616"/>
      <c r="B192" s="311" t="s">
        <v>354</v>
      </c>
      <c r="C192" s="311"/>
      <c r="D192" s="312"/>
      <c r="E192" s="304" t="s">
        <v>355</v>
      </c>
      <c r="F192" s="304"/>
      <c r="G192" s="304"/>
      <c r="H192" s="305">
        <v>0</v>
      </c>
      <c r="I192" s="305">
        <v>0</v>
      </c>
      <c r="J192" s="305">
        <v>0</v>
      </c>
      <c r="K192" s="305">
        <v>0</v>
      </c>
      <c r="L192" s="305">
        <v>0</v>
      </c>
      <c r="M192" s="306">
        <v>0</v>
      </c>
      <c r="N192" s="306">
        <v>0</v>
      </c>
    </row>
    <row r="193" spans="1:14" ht="18" customHeight="1" thickBot="1">
      <c r="A193" s="473" t="s">
        <v>356</v>
      </c>
      <c r="B193" s="474"/>
      <c r="C193" s="474"/>
      <c r="D193" s="475"/>
      <c r="E193" s="100" t="s">
        <v>357</v>
      </c>
      <c r="F193" s="304"/>
      <c r="G193" s="304"/>
      <c r="H193" s="305">
        <v>0</v>
      </c>
      <c r="I193" s="305">
        <v>0</v>
      </c>
      <c r="J193" s="305">
        <v>0</v>
      </c>
      <c r="K193" s="305">
        <v>0</v>
      </c>
      <c r="L193" s="305">
        <v>0</v>
      </c>
      <c r="M193" s="306">
        <v>0</v>
      </c>
      <c r="N193" s="306">
        <v>0</v>
      </c>
    </row>
    <row r="194" spans="1:14" ht="18" customHeight="1" thickBot="1">
      <c r="A194" s="571" t="s">
        <v>65</v>
      </c>
      <c r="B194" s="572"/>
      <c r="C194" s="572"/>
      <c r="D194" s="573"/>
      <c r="E194" s="113" t="s">
        <v>358</v>
      </c>
      <c r="F194" s="304"/>
      <c r="G194" s="304"/>
      <c r="H194" s="305">
        <v>0</v>
      </c>
      <c r="I194" s="305">
        <v>0</v>
      </c>
      <c r="J194" s="305">
        <v>0</v>
      </c>
      <c r="K194" s="305">
        <v>0</v>
      </c>
      <c r="L194" s="305">
        <v>0</v>
      </c>
      <c r="M194" s="306">
        <v>0</v>
      </c>
      <c r="N194" s="306">
        <v>0</v>
      </c>
    </row>
    <row r="196" spans="1:14" ht="18" customHeight="1" thickBot="1"/>
    <row r="197" spans="1:14" ht="18" customHeight="1" thickBot="1">
      <c r="A197" s="473" t="s">
        <v>470</v>
      </c>
      <c r="B197" s="474"/>
      <c r="C197" s="474"/>
      <c r="D197" s="475"/>
      <c r="E197" s="100"/>
      <c r="F197" s="101"/>
      <c r="G197" s="101"/>
      <c r="H197" s="308">
        <v>0</v>
      </c>
      <c r="I197" s="308">
        <v>0</v>
      </c>
      <c r="J197" s="308">
        <v>0</v>
      </c>
      <c r="K197" s="308">
        <v>0</v>
      </c>
      <c r="L197" s="308">
        <v>0</v>
      </c>
      <c r="M197" s="308">
        <f>M31+M168</f>
        <v>0</v>
      </c>
      <c r="N197" s="308">
        <f>N31+N168</f>
        <v>0</v>
      </c>
    </row>
    <row r="198" spans="1:14" ht="18" customHeight="1" thickBot="1">
      <c r="A198" s="473" t="s">
        <v>471</v>
      </c>
      <c r="B198" s="474"/>
      <c r="C198" s="474"/>
      <c r="D198" s="475"/>
      <c r="E198" s="113"/>
      <c r="F198" s="304"/>
      <c r="G198" s="304"/>
      <c r="H198" s="305">
        <v>0</v>
      </c>
      <c r="I198" s="305">
        <v>79.5</v>
      </c>
      <c r="J198" s="305">
        <v>68</v>
      </c>
      <c r="K198" s="305">
        <v>68</v>
      </c>
      <c r="L198" s="305">
        <v>68</v>
      </c>
      <c r="M198" s="305">
        <f>M7+M18+M25+M37+M179+M193+M194</f>
        <v>68</v>
      </c>
      <c r="N198" s="305">
        <f>N7+N18+N25+N37+N179+N193+N194</f>
        <v>68</v>
      </c>
    </row>
  </sheetData>
  <mergeCells count="72">
    <mergeCell ref="A7:A30"/>
    <mergeCell ref="B7:D7"/>
    <mergeCell ref="B8:B16"/>
    <mergeCell ref="C8:D8"/>
    <mergeCell ref="C9:C11"/>
    <mergeCell ref="C12:D12"/>
    <mergeCell ref="C13:C15"/>
    <mergeCell ref="C16:D16"/>
    <mergeCell ref="B17:D17"/>
    <mergeCell ref="B18:D18"/>
    <mergeCell ref="B19:B24"/>
    <mergeCell ref="C19:D19"/>
    <mergeCell ref="C20:D20"/>
    <mergeCell ref="C21:D21"/>
    <mergeCell ref="C22:D22"/>
    <mergeCell ref="C23:D23"/>
    <mergeCell ref="C24:D24"/>
    <mergeCell ref="A4:D4"/>
    <mergeCell ref="E4:E5"/>
    <mergeCell ref="F4:G5"/>
    <mergeCell ref="H4:I4"/>
    <mergeCell ref="L4:M4"/>
    <mergeCell ref="J4:K4"/>
    <mergeCell ref="A5:D5"/>
    <mergeCell ref="B25:D25"/>
    <mergeCell ref="B26:B30"/>
    <mergeCell ref="C26:D26"/>
    <mergeCell ref="C27:D27"/>
    <mergeCell ref="C28:D28"/>
    <mergeCell ref="C29:D29"/>
    <mergeCell ref="C30:D30"/>
    <mergeCell ref="A31:D31"/>
    <mergeCell ref="A32:A36"/>
    <mergeCell ref="B32:D32"/>
    <mergeCell ref="B33:D33"/>
    <mergeCell ref="B34:D34"/>
    <mergeCell ref="B35:D35"/>
    <mergeCell ref="B36:D36"/>
    <mergeCell ref="A37:D37"/>
    <mergeCell ref="A197:D197"/>
    <mergeCell ref="A198:D198"/>
    <mergeCell ref="A193:D193"/>
    <mergeCell ref="A194:D194"/>
    <mergeCell ref="C78:D78"/>
    <mergeCell ref="C119:D119"/>
    <mergeCell ref="C120:D120"/>
    <mergeCell ref="C121:D121"/>
    <mergeCell ref="A38:A167"/>
    <mergeCell ref="B67:D67"/>
    <mergeCell ref="C68:D68"/>
    <mergeCell ref="C69:D69"/>
    <mergeCell ref="B38:D38"/>
    <mergeCell ref="B39:B66"/>
    <mergeCell ref="C39:D39"/>
    <mergeCell ref="C40:D40"/>
    <mergeCell ref="C41:C64"/>
    <mergeCell ref="C65:D65"/>
    <mergeCell ref="C66:D66"/>
    <mergeCell ref="A169:A178"/>
    <mergeCell ref="A179:D179"/>
    <mergeCell ref="A180:A192"/>
    <mergeCell ref="C122:D122"/>
    <mergeCell ref="C123:D123"/>
    <mergeCell ref="C124:D124"/>
    <mergeCell ref="C125:D125"/>
    <mergeCell ref="C126:D126"/>
    <mergeCell ref="C127:D127"/>
    <mergeCell ref="B68:B167"/>
    <mergeCell ref="C70:D70"/>
    <mergeCell ref="C71:C76"/>
    <mergeCell ref="C77:D77"/>
    <mergeCell ref="A168:D168"/>
  </mergeCells>
  <pageMargins left="0.11811023622047245" right="0.11811023622047245" top="0.35433070866141736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C27"/>
  <sheetViews>
    <sheetView zoomScale="90" zoomScaleNormal="90" workbookViewId="0">
      <pane xSplit="2" ySplit="6" topLeftCell="F7" activePane="bottomRight" state="frozen"/>
      <selection activeCell="V122" sqref="V122"/>
      <selection pane="topRight" activeCell="V122" sqref="V122"/>
      <selection pane="bottomLeft" activeCell="V122" sqref="V122"/>
      <selection pane="bottomRight" activeCell="V27" sqref="V27"/>
    </sheetView>
  </sheetViews>
  <sheetFormatPr defaultRowHeight="15" outlineLevelCol="1"/>
  <cols>
    <col min="1" max="1" width="5.7109375" style="28" customWidth="1"/>
    <col min="2" max="2" width="51.28515625" style="28" customWidth="1"/>
    <col min="3" max="3" width="7.7109375" style="28" hidden="1" customWidth="1" outlineLevel="1"/>
    <col min="4" max="4" width="9.140625" style="28" hidden="1" customWidth="1" outlineLevel="1"/>
    <col min="5" max="5" width="7.28515625" style="28" hidden="1" customWidth="1" outlineLevel="1"/>
    <col min="6" max="6" width="7.42578125" style="28" customWidth="1" collapsed="1"/>
    <col min="7" max="7" width="9.28515625" style="28" customWidth="1"/>
    <col min="8" max="8" width="9.140625" style="28" customWidth="1"/>
    <col min="9" max="9" width="6.140625" style="28" hidden="1" customWidth="1" outlineLevel="1"/>
    <col min="10" max="10" width="9.42578125" style="28" hidden="1" customWidth="1" outlineLevel="1"/>
    <col min="11" max="11" width="8.28515625" style="28" hidden="1" customWidth="1" outlineLevel="1"/>
    <col min="12" max="12" width="6.140625" style="28" customWidth="1" collapsed="1"/>
    <col min="13" max="13" width="9.28515625" style="28" customWidth="1"/>
    <col min="14" max="14" width="9.140625" style="28" customWidth="1"/>
    <col min="15" max="15" width="5.85546875" style="28" customWidth="1"/>
    <col min="16" max="16" width="9" style="28" customWidth="1"/>
    <col min="17" max="18" width="7.28515625" style="28" customWidth="1"/>
    <col min="19" max="19" width="10" style="28" customWidth="1"/>
    <col min="20" max="20" width="7.85546875" style="28" customWidth="1"/>
    <col min="21" max="21" width="6.28515625" style="28" customWidth="1"/>
    <col min="22" max="22" width="9.5703125" style="28" customWidth="1"/>
    <col min="23" max="23" width="6.42578125" style="28" customWidth="1"/>
    <col min="24" max="24" width="8.28515625" style="28" customWidth="1"/>
    <col min="25" max="16384" width="9.140625" style="28"/>
  </cols>
  <sheetData>
    <row r="1" spans="1:24" ht="15.75">
      <c r="A1" s="39" t="s">
        <v>80</v>
      </c>
    </row>
    <row r="2" spans="1:24" ht="17.25">
      <c r="A2" s="27" t="str">
        <f>"Направление (компания): " &amp; Компания</f>
        <v>Направление (компания): Торговый АвтоДом</v>
      </c>
    </row>
    <row r="3" spans="1:24" ht="17.25">
      <c r="A3" s="29" t="str">
        <f>"Ед.изм.: "&amp;ЕдИзм&amp;" без НДС"</f>
        <v>Ед.изм.: тыс.руб без НДС</v>
      </c>
      <c r="B3" s="30"/>
      <c r="C3" s="30"/>
      <c r="D3" s="30"/>
      <c r="E3" s="30"/>
      <c r="F3" s="30"/>
      <c r="G3" s="30"/>
      <c r="H3" s="30"/>
      <c r="R3" s="22"/>
      <c r="S3" s="22"/>
      <c r="U3" s="22"/>
      <c r="V3" s="22"/>
    </row>
    <row r="4" spans="1:24" ht="12.75" customHeight="1" thickBot="1">
      <c r="A4" s="40"/>
    </row>
    <row r="5" spans="1:24" ht="23.1" customHeight="1">
      <c r="A5" s="647" t="s">
        <v>67</v>
      </c>
      <c r="B5" s="649" t="s">
        <v>81</v>
      </c>
      <c r="C5" s="641" t="str">
        <f>ППпмесяц &amp; " (план)"</f>
        <v>Август (план)</v>
      </c>
      <c r="D5" s="641"/>
      <c r="E5" s="642"/>
      <c r="F5" s="641" t="str">
        <f>ППпмесяц &amp; " (факт)"</f>
        <v>Август (факт)</v>
      </c>
      <c r="G5" s="641"/>
      <c r="H5" s="642"/>
      <c r="I5" s="651" t="str">
        <f>Ппмесяц &amp; " (план)"</f>
        <v>Сентябрь (план)</v>
      </c>
      <c r="J5" s="641"/>
      <c r="K5" s="642"/>
      <c r="L5" s="641" t="str">
        <f>Ппмесяц &amp; " (факт)"</f>
        <v>Сентябрь (факт)</v>
      </c>
      <c r="M5" s="641"/>
      <c r="N5" s="642"/>
      <c r="O5" s="641" t="str">
        <f>ПМесяц &amp; " (план)"</f>
        <v>Октябрь (план)</v>
      </c>
      <c r="P5" s="641"/>
      <c r="Q5" s="642"/>
      <c r="R5" s="641" t="str">
        <f>ПМесяц &amp; " (факт)"</f>
        <v>Октябрь (факт)</v>
      </c>
      <c r="S5" s="641"/>
      <c r="T5" s="642"/>
      <c r="U5" s="641" t="str">
        <f>ТМесяц &amp; " (план)"</f>
        <v>Ноябрь (план)</v>
      </c>
      <c r="V5" s="641"/>
      <c r="W5" s="642"/>
    </row>
    <row r="6" spans="1:24" ht="29.25" customHeight="1" thickBot="1">
      <c r="A6" s="648"/>
      <c r="B6" s="650"/>
      <c r="C6" s="211" t="s">
        <v>82</v>
      </c>
      <c r="D6" s="212" t="s">
        <v>63</v>
      </c>
      <c r="E6" s="213" t="s">
        <v>91</v>
      </c>
      <c r="F6" s="211" t="s">
        <v>82</v>
      </c>
      <c r="G6" s="212" t="s">
        <v>63</v>
      </c>
      <c r="H6" s="213" t="s">
        <v>91</v>
      </c>
      <c r="I6" s="212" t="s">
        <v>82</v>
      </c>
      <c r="J6" s="212" t="s">
        <v>63</v>
      </c>
      <c r="K6" s="213" t="s">
        <v>91</v>
      </c>
      <c r="L6" s="211" t="s">
        <v>82</v>
      </c>
      <c r="M6" s="212" t="s">
        <v>63</v>
      </c>
      <c r="N6" s="213" t="s">
        <v>91</v>
      </c>
      <c r="O6" s="211" t="s">
        <v>82</v>
      </c>
      <c r="P6" s="212" t="s">
        <v>63</v>
      </c>
      <c r="Q6" s="213" t="s">
        <v>91</v>
      </c>
      <c r="R6" s="211" t="s">
        <v>82</v>
      </c>
      <c r="S6" s="212" t="s">
        <v>63</v>
      </c>
      <c r="T6" s="213" t="s">
        <v>91</v>
      </c>
      <c r="U6" s="211" t="s">
        <v>82</v>
      </c>
      <c r="V6" s="212" t="s">
        <v>63</v>
      </c>
      <c r="W6" s="213" t="s">
        <v>91</v>
      </c>
    </row>
    <row r="7" spans="1:24" ht="23.1" customHeight="1">
      <c r="A7" s="214"/>
      <c r="B7" s="215" t="s">
        <v>83</v>
      </c>
      <c r="C7" s="216">
        <v>4</v>
      </c>
      <c r="D7" s="217">
        <v>170</v>
      </c>
      <c r="E7" s="218">
        <v>42.5</v>
      </c>
      <c r="F7" s="216">
        <v>5</v>
      </c>
      <c r="G7" s="217">
        <v>185</v>
      </c>
      <c r="H7" s="218">
        <v>37</v>
      </c>
      <c r="I7" s="219">
        <v>5</v>
      </c>
      <c r="J7" s="217">
        <v>215</v>
      </c>
      <c r="K7" s="218">
        <v>43</v>
      </c>
      <c r="L7" s="216">
        <v>5</v>
      </c>
      <c r="M7" s="217">
        <v>210.37299999999999</v>
      </c>
      <c r="N7" s="218">
        <v>42.074599999999997</v>
      </c>
      <c r="O7" s="216">
        <v>5</v>
      </c>
      <c r="P7" s="217">
        <v>215</v>
      </c>
      <c r="Q7" s="218">
        <v>43</v>
      </c>
      <c r="R7" s="216">
        <f>SUM(R8:R9)</f>
        <v>5</v>
      </c>
      <c r="S7" s="220">
        <f>SUM(S8:S9)</f>
        <v>215</v>
      </c>
      <c r="T7" s="221">
        <f>IF(ISERROR(S7/R7),0,S7/R7)</f>
        <v>43</v>
      </c>
      <c r="U7" s="216">
        <f>SUM(U8:U9)</f>
        <v>6</v>
      </c>
      <c r="V7" s="217">
        <f>SUM(V8:V9)</f>
        <v>255</v>
      </c>
      <c r="W7" s="218">
        <f>IF(ISERROR(V7/U7),0,V7/U7)</f>
        <v>42.5</v>
      </c>
    </row>
    <row r="8" spans="1:24" ht="23.1" customHeight="1">
      <c r="A8" s="201" t="s">
        <v>78</v>
      </c>
      <c r="B8" s="202" t="s">
        <v>449</v>
      </c>
      <c r="C8" s="198">
        <v>4</v>
      </c>
      <c r="D8" s="11">
        <v>170</v>
      </c>
      <c r="E8" s="67">
        <v>42.5</v>
      </c>
      <c r="F8" s="13">
        <v>5</v>
      </c>
      <c r="G8" s="11">
        <v>185</v>
      </c>
      <c r="H8" s="67">
        <v>37</v>
      </c>
      <c r="I8" s="13">
        <v>5</v>
      </c>
      <c r="J8" s="11">
        <v>215</v>
      </c>
      <c r="K8" s="67">
        <v>43</v>
      </c>
      <c r="L8" s="13">
        <v>5</v>
      </c>
      <c r="M8" s="11">
        <v>200</v>
      </c>
      <c r="N8" s="67">
        <v>40</v>
      </c>
      <c r="O8" s="13">
        <v>5</v>
      </c>
      <c r="P8" s="11">
        <v>215</v>
      </c>
      <c r="Q8" s="67">
        <v>43</v>
      </c>
      <c r="R8" s="76">
        <v>5</v>
      </c>
      <c r="S8" s="74">
        <v>215</v>
      </c>
      <c r="T8" s="69">
        <f>IF(ISERROR(S8/R8),0,S8/R8)</f>
        <v>43</v>
      </c>
      <c r="U8" s="76">
        <v>6</v>
      </c>
      <c r="V8" s="75">
        <v>255</v>
      </c>
      <c r="W8" s="10">
        <f>IF(ISERROR(V8/U8),0,V8/U8)</f>
        <v>42.5</v>
      </c>
      <c r="X8" s="22"/>
    </row>
    <row r="9" spans="1:24" ht="15.75">
      <c r="A9" s="201"/>
      <c r="B9" s="203" t="s">
        <v>103</v>
      </c>
      <c r="C9" s="199"/>
      <c r="D9" s="11">
        <v>0</v>
      </c>
      <c r="E9" s="12"/>
      <c r="F9" s="14"/>
      <c r="G9" s="11">
        <v>0</v>
      </c>
      <c r="H9" s="12"/>
      <c r="I9" s="14"/>
      <c r="J9" s="11">
        <v>0</v>
      </c>
      <c r="K9" s="12"/>
      <c r="L9" s="14"/>
      <c r="M9" s="11">
        <v>10.372999999999999</v>
      </c>
      <c r="N9" s="12"/>
      <c r="O9" s="14"/>
      <c r="P9" s="11">
        <v>0</v>
      </c>
      <c r="Q9" s="12"/>
      <c r="R9" s="41"/>
      <c r="S9" s="74">
        <v>0</v>
      </c>
      <c r="T9" s="70"/>
      <c r="U9" s="41"/>
      <c r="V9" s="75">
        <v>0</v>
      </c>
      <c r="W9" s="72"/>
    </row>
    <row r="10" spans="1:24" ht="23.1" customHeight="1">
      <c r="A10" s="204"/>
      <c r="B10" s="200" t="s">
        <v>69</v>
      </c>
      <c r="C10" s="5">
        <v>30</v>
      </c>
      <c r="D10" s="4">
        <v>1200</v>
      </c>
      <c r="E10" s="10">
        <v>40</v>
      </c>
      <c r="F10" s="5">
        <v>30</v>
      </c>
      <c r="G10" s="4">
        <v>1327.5140000000001</v>
      </c>
      <c r="H10" s="10">
        <v>44.250466666666668</v>
      </c>
      <c r="I10" s="3">
        <v>32</v>
      </c>
      <c r="J10" s="4">
        <v>1440</v>
      </c>
      <c r="K10" s="10">
        <v>45</v>
      </c>
      <c r="L10" s="5">
        <v>32</v>
      </c>
      <c r="M10" s="4">
        <v>1436.0900000000001</v>
      </c>
      <c r="N10" s="10">
        <v>44.877812500000005</v>
      </c>
      <c r="O10" s="5">
        <v>32</v>
      </c>
      <c r="P10" s="4">
        <v>1456</v>
      </c>
      <c r="Q10" s="10">
        <v>45.5</v>
      </c>
      <c r="R10" s="5">
        <f>SUM(R11:R12)</f>
        <v>39</v>
      </c>
      <c r="S10" s="43">
        <f>SUM(S11:S12)</f>
        <v>1652</v>
      </c>
      <c r="T10" s="69">
        <f>IF(ISERROR(S10/R10),0,S10/R10)</f>
        <v>42.358974358974358</v>
      </c>
      <c r="U10" s="5">
        <f>SUM(U11:U12)</f>
        <v>36</v>
      </c>
      <c r="V10" s="4">
        <f>SUM(V11:V12)</f>
        <v>1800</v>
      </c>
      <c r="W10" s="10">
        <f>IF(ISERROR(V10/U10),0,V10/U10)</f>
        <v>50</v>
      </c>
    </row>
    <row r="11" spans="1:24" ht="23.1" customHeight="1">
      <c r="A11" s="201" t="s">
        <v>77</v>
      </c>
      <c r="B11" s="202" t="s">
        <v>84</v>
      </c>
      <c r="C11" s="16">
        <v>30</v>
      </c>
      <c r="D11" s="11">
        <v>1200</v>
      </c>
      <c r="E11" s="67">
        <v>40</v>
      </c>
      <c r="F11" s="16">
        <v>30</v>
      </c>
      <c r="G11" s="11">
        <v>1318.057</v>
      </c>
      <c r="H11" s="67">
        <v>43.935233333333336</v>
      </c>
      <c r="I11" s="18">
        <v>32</v>
      </c>
      <c r="J11" s="11">
        <v>1440</v>
      </c>
      <c r="K11" s="67">
        <v>45</v>
      </c>
      <c r="L11" s="16">
        <v>32</v>
      </c>
      <c r="M11" s="11">
        <v>1352.5650000000001</v>
      </c>
      <c r="N11" s="67">
        <v>42.267656250000002</v>
      </c>
      <c r="O11" s="16">
        <v>32</v>
      </c>
      <c r="P11" s="11">
        <v>1456</v>
      </c>
      <c r="Q11" s="67">
        <v>45.5</v>
      </c>
      <c r="R11" s="77">
        <v>39</v>
      </c>
      <c r="S11" s="74">
        <v>1652</v>
      </c>
      <c r="T11" s="69">
        <f>IF(ISERROR(S11/R11),0,S11/R11)</f>
        <v>42.358974358974358</v>
      </c>
      <c r="U11" s="77">
        <v>36</v>
      </c>
      <c r="V11" s="75">
        <v>1800</v>
      </c>
      <c r="W11" s="10">
        <f>IF(ISERROR(V11/U11),0,V11/U11)</f>
        <v>50</v>
      </c>
      <c r="X11" s="22"/>
    </row>
    <row r="12" spans="1:24" ht="15.75">
      <c r="A12" s="201"/>
      <c r="B12" s="203" t="s">
        <v>103</v>
      </c>
      <c r="C12" s="17"/>
      <c r="D12" s="11">
        <v>0</v>
      </c>
      <c r="E12" s="15"/>
      <c r="F12" s="17"/>
      <c r="G12" s="11">
        <v>9.4570000000000007</v>
      </c>
      <c r="H12" s="15"/>
      <c r="I12" s="19"/>
      <c r="J12" s="11">
        <v>0</v>
      </c>
      <c r="K12" s="15"/>
      <c r="L12" s="17"/>
      <c r="M12" s="11">
        <v>83.525000000000006</v>
      </c>
      <c r="N12" s="15"/>
      <c r="O12" s="17"/>
      <c r="P12" s="11">
        <v>0</v>
      </c>
      <c r="Q12" s="15"/>
      <c r="R12" s="42"/>
      <c r="S12" s="74">
        <v>0</v>
      </c>
      <c r="T12" s="71"/>
      <c r="U12" s="42"/>
      <c r="V12" s="75">
        <v>0</v>
      </c>
      <c r="W12" s="73"/>
    </row>
    <row r="13" spans="1:24" ht="18.75" customHeight="1">
      <c r="A13" s="204"/>
      <c r="B13" s="205" t="s">
        <v>451</v>
      </c>
      <c r="C13" s="5">
        <v>2</v>
      </c>
      <c r="D13" s="4">
        <v>10</v>
      </c>
      <c r="E13" s="10">
        <v>5</v>
      </c>
      <c r="F13" s="5">
        <v>3</v>
      </c>
      <c r="G13" s="4">
        <v>11.3</v>
      </c>
      <c r="H13" s="10">
        <v>3.7666666666666671</v>
      </c>
      <c r="I13" s="3">
        <v>3</v>
      </c>
      <c r="J13" s="4">
        <v>12.5</v>
      </c>
      <c r="K13" s="10">
        <v>4.166666666666667</v>
      </c>
      <c r="L13" s="5">
        <v>3</v>
      </c>
      <c r="M13" s="4">
        <v>12.545</v>
      </c>
      <c r="N13" s="10">
        <v>4.1816666666666666</v>
      </c>
      <c r="O13" s="5">
        <v>3</v>
      </c>
      <c r="P13" s="4">
        <v>12.5</v>
      </c>
      <c r="Q13" s="10">
        <v>4.166666666666667</v>
      </c>
      <c r="R13" s="5">
        <f>R14+R19</f>
        <v>3</v>
      </c>
      <c r="S13" s="43">
        <f>SUM(S14:S15)+S19</f>
        <v>12.5</v>
      </c>
      <c r="T13" s="69">
        <f>IF(ISERROR(S13/R13),0,S13/R13)</f>
        <v>4.166666666666667</v>
      </c>
      <c r="U13" s="5">
        <f>U14+U19</f>
        <v>3</v>
      </c>
      <c r="V13" s="4">
        <f>SUM(V14:V15)+V19</f>
        <v>12.5</v>
      </c>
      <c r="W13" s="10">
        <f>IF(ISERROR(V13/U13),0,V13/U13)</f>
        <v>4.166666666666667</v>
      </c>
    </row>
    <row r="14" spans="1:24" ht="23.1" customHeight="1">
      <c r="A14" s="201" t="s">
        <v>76</v>
      </c>
      <c r="B14" s="202" t="s">
        <v>450</v>
      </c>
      <c r="C14" s="16">
        <v>2</v>
      </c>
      <c r="D14" s="11">
        <v>10</v>
      </c>
      <c r="E14" s="67">
        <v>5</v>
      </c>
      <c r="F14" s="16">
        <v>3</v>
      </c>
      <c r="G14" s="11">
        <v>11.3</v>
      </c>
      <c r="H14" s="67">
        <v>3.7666666666666671</v>
      </c>
      <c r="I14" s="18">
        <v>3</v>
      </c>
      <c r="J14" s="11">
        <v>12.5</v>
      </c>
      <c r="K14" s="67">
        <v>4.166666666666667</v>
      </c>
      <c r="L14" s="16">
        <v>3</v>
      </c>
      <c r="M14" s="11">
        <v>12.545</v>
      </c>
      <c r="N14" s="67">
        <v>4.1816666666666666</v>
      </c>
      <c r="O14" s="16">
        <v>3</v>
      </c>
      <c r="P14" s="11">
        <v>12.5</v>
      </c>
      <c r="Q14" s="67">
        <v>4.166666666666667</v>
      </c>
      <c r="R14" s="77">
        <v>3</v>
      </c>
      <c r="S14" s="74">
        <v>12.5</v>
      </c>
      <c r="T14" s="69">
        <f>IF(ISERROR(S14/R14),0,S14/R14)</f>
        <v>4.166666666666667</v>
      </c>
      <c r="U14" s="77">
        <v>3</v>
      </c>
      <c r="V14" s="75">
        <v>12.5</v>
      </c>
      <c r="W14" s="10">
        <f>IF(ISERROR(V14/U14),0,V14/U14)</f>
        <v>4.166666666666667</v>
      </c>
      <c r="X14" s="22"/>
    </row>
    <row r="15" spans="1:24" ht="16.5" thickBot="1">
      <c r="A15" s="206"/>
      <c r="B15" s="222" t="s">
        <v>103</v>
      </c>
      <c r="C15" s="223"/>
      <c r="D15" s="224">
        <v>0</v>
      </c>
      <c r="E15" s="225"/>
      <c r="F15" s="223"/>
      <c r="G15" s="224">
        <v>0</v>
      </c>
      <c r="H15" s="225"/>
      <c r="I15" s="226"/>
      <c r="J15" s="224">
        <v>0</v>
      </c>
      <c r="K15" s="225"/>
      <c r="L15" s="223"/>
      <c r="M15" s="224">
        <v>0</v>
      </c>
      <c r="N15" s="225"/>
      <c r="O15" s="223"/>
      <c r="P15" s="224">
        <v>0</v>
      </c>
      <c r="Q15" s="225"/>
      <c r="R15" s="227"/>
      <c r="S15" s="228">
        <v>0</v>
      </c>
      <c r="T15" s="229"/>
      <c r="U15" s="227"/>
      <c r="V15" s="230">
        <v>0</v>
      </c>
      <c r="W15" s="225"/>
    </row>
    <row r="16" spans="1:24" ht="20.25" customHeight="1" thickBot="1">
      <c r="A16" s="645" t="s">
        <v>79</v>
      </c>
      <c r="B16" s="646"/>
      <c r="C16" s="231">
        <v>36</v>
      </c>
      <c r="D16" s="232">
        <v>1380</v>
      </c>
      <c r="E16" s="233">
        <v>38.333333333333336</v>
      </c>
      <c r="F16" s="231">
        <v>38</v>
      </c>
      <c r="G16" s="232">
        <v>1523.8140000000001</v>
      </c>
      <c r="H16" s="233">
        <v>40.100368421052636</v>
      </c>
      <c r="I16" s="234">
        <v>40</v>
      </c>
      <c r="J16" s="232">
        <v>1667.5</v>
      </c>
      <c r="K16" s="233">
        <v>41.6875</v>
      </c>
      <c r="L16" s="231">
        <v>40</v>
      </c>
      <c r="M16" s="232">
        <v>1659.0080000000003</v>
      </c>
      <c r="N16" s="233">
        <v>41.475200000000008</v>
      </c>
      <c r="O16" s="231">
        <v>40</v>
      </c>
      <c r="P16" s="232">
        <v>1683.5</v>
      </c>
      <c r="Q16" s="233">
        <v>42.087499999999999</v>
      </c>
      <c r="R16" s="231">
        <f>R7+R10+R13</f>
        <v>47</v>
      </c>
      <c r="S16" s="232">
        <f>SUM(S7,S10,S13)</f>
        <v>1879.5</v>
      </c>
      <c r="T16" s="233">
        <f>IF(ISERROR(S16/R16),0,S16/R16)</f>
        <v>39.98936170212766</v>
      </c>
      <c r="U16" s="231">
        <f>U7+U10+U13</f>
        <v>45</v>
      </c>
      <c r="V16" s="232">
        <f>SUM(V7,V10,V13)</f>
        <v>2067.5</v>
      </c>
      <c r="W16" s="233">
        <f>IF(ISERROR(V16/U16),0,V16/U16)</f>
        <v>45.944444444444443</v>
      </c>
    </row>
    <row r="17" spans="1:29" ht="20.25" customHeight="1" thickBot="1">
      <c r="A17" s="392"/>
      <c r="B17" s="267" t="s">
        <v>101</v>
      </c>
      <c r="C17" s="231"/>
      <c r="D17" s="232">
        <v>1380</v>
      </c>
      <c r="E17" s="233"/>
      <c r="F17" s="231"/>
      <c r="G17" s="232">
        <v>1514.357</v>
      </c>
      <c r="H17" s="233"/>
      <c r="I17" s="234"/>
      <c r="J17" s="232">
        <v>1667.5</v>
      </c>
      <c r="K17" s="233"/>
      <c r="L17" s="231"/>
      <c r="M17" s="232">
        <v>1565.1100000000004</v>
      </c>
      <c r="N17" s="233"/>
      <c r="O17" s="231"/>
      <c r="P17" s="232">
        <v>1683.5</v>
      </c>
      <c r="Q17" s="233"/>
      <c r="R17" s="231"/>
      <c r="S17" s="236">
        <f>S16-S18-S19</f>
        <v>1879.5</v>
      </c>
      <c r="T17" s="233"/>
      <c r="U17" s="231"/>
      <c r="V17" s="236">
        <f>V16-V18-V19</f>
        <v>2067.5</v>
      </c>
      <c r="W17" s="233"/>
    </row>
    <row r="18" spans="1:29" ht="26.25" customHeight="1">
      <c r="A18" s="268"/>
      <c r="B18" s="235" t="s">
        <v>109</v>
      </c>
      <c r="C18" s="207"/>
      <c r="D18" s="208">
        <v>0</v>
      </c>
      <c r="E18" s="209"/>
      <c r="F18" s="207"/>
      <c r="G18" s="208">
        <v>9.4570000000000007</v>
      </c>
      <c r="H18" s="209"/>
      <c r="I18" s="210"/>
      <c r="J18" s="208">
        <v>0</v>
      </c>
      <c r="K18" s="209"/>
      <c r="L18" s="207"/>
      <c r="M18" s="208">
        <v>93.89800000000001</v>
      </c>
      <c r="N18" s="209"/>
      <c r="O18" s="207"/>
      <c r="P18" s="208">
        <v>0</v>
      </c>
      <c r="Q18" s="209"/>
      <c r="R18" s="207"/>
      <c r="S18" s="208">
        <f>SUM(S9,S12,S15)</f>
        <v>0</v>
      </c>
      <c r="T18" s="209"/>
      <c r="U18" s="207"/>
      <c r="V18" s="208">
        <f>SUM(V9,V12,V15)</f>
        <v>0</v>
      </c>
      <c r="W18" s="209"/>
      <c r="Y18" s="345"/>
      <c r="Z18" s="345"/>
      <c r="AA18" s="345"/>
      <c r="AB18" s="345"/>
      <c r="AC18" s="345"/>
    </row>
    <row r="19" spans="1:29" ht="26.25" customHeight="1" thickBot="1">
      <c r="A19" s="237"/>
      <c r="B19" s="238" t="s">
        <v>113</v>
      </c>
      <c r="C19" s="239">
        <v>0</v>
      </c>
      <c r="D19" s="240">
        <v>0</v>
      </c>
      <c r="E19" s="241">
        <v>0</v>
      </c>
      <c r="F19" s="239">
        <v>0</v>
      </c>
      <c r="G19" s="240">
        <v>0</v>
      </c>
      <c r="H19" s="241">
        <v>0</v>
      </c>
      <c r="I19" s="242">
        <v>0</v>
      </c>
      <c r="J19" s="240">
        <v>0</v>
      </c>
      <c r="K19" s="241">
        <v>0</v>
      </c>
      <c r="L19" s="239">
        <v>0</v>
      </c>
      <c r="M19" s="240">
        <v>0</v>
      </c>
      <c r="N19" s="241">
        <v>0</v>
      </c>
      <c r="O19" s="239">
        <v>0</v>
      </c>
      <c r="P19" s="240">
        <v>0</v>
      </c>
      <c r="Q19" s="241">
        <v>0</v>
      </c>
      <c r="R19" s="243">
        <v>0</v>
      </c>
      <c r="S19" s="244">
        <v>0</v>
      </c>
      <c r="T19" s="241">
        <f>IF(ISERROR(S19/R19),0,S19/R19)</f>
        <v>0</v>
      </c>
      <c r="U19" s="243">
        <v>0</v>
      </c>
      <c r="V19" s="244">
        <v>0</v>
      </c>
      <c r="W19" s="241">
        <f>IF(ISERROR(V19/U19),0,V19/U19)</f>
        <v>0</v>
      </c>
      <c r="X19" s="22"/>
    </row>
    <row r="20" spans="1:29" ht="20.25" customHeight="1">
      <c r="A20" s="245"/>
      <c r="B20" s="246" t="s">
        <v>102</v>
      </c>
      <c r="C20" s="247">
        <v>0</v>
      </c>
      <c r="D20" s="248">
        <v>0</v>
      </c>
      <c r="E20" s="249">
        <v>0</v>
      </c>
      <c r="F20" s="250">
        <v>0</v>
      </c>
      <c r="G20" s="248">
        <v>0</v>
      </c>
      <c r="H20" s="249">
        <v>0</v>
      </c>
      <c r="I20" s="251">
        <v>0</v>
      </c>
      <c r="J20" s="248">
        <v>0</v>
      </c>
      <c r="K20" s="249">
        <v>0</v>
      </c>
      <c r="L20" s="252">
        <v>0</v>
      </c>
      <c r="M20" s="248">
        <v>0</v>
      </c>
      <c r="N20" s="249">
        <v>0</v>
      </c>
      <c r="O20" s="252">
        <v>0</v>
      </c>
      <c r="P20" s="248">
        <v>0</v>
      </c>
      <c r="Q20" s="249">
        <v>0</v>
      </c>
      <c r="R20" s="253">
        <v>0</v>
      </c>
      <c r="S20" s="254">
        <v>0</v>
      </c>
      <c r="T20" s="255">
        <f>IF(ISERROR(S20/R20),0,S20/R20)</f>
        <v>0</v>
      </c>
      <c r="U20" s="256">
        <v>0</v>
      </c>
      <c r="V20" s="254">
        <v>0</v>
      </c>
      <c r="W20" s="255">
        <f>IF(ISERROR(V20/U20),0,V20/U20)</f>
        <v>0</v>
      </c>
      <c r="X20" s="22"/>
    </row>
    <row r="21" spans="1:29" ht="20.25" customHeight="1" thickBot="1">
      <c r="A21" s="257"/>
      <c r="B21" s="258" t="s">
        <v>103</v>
      </c>
      <c r="C21" s="259"/>
      <c r="D21" s="260">
        <v>0</v>
      </c>
      <c r="E21" s="261">
        <v>0</v>
      </c>
      <c r="F21" s="262"/>
      <c r="G21" s="260">
        <v>0</v>
      </c>
      <c r="H21" s="261">
        <v>0</v>
      </c>
      <c r="I21" s="263"/>
      <c r="J21" s="260">
        <v>0</v>
      </c>
      <c r="K21" s="261">
        <v>0</v>
      </c>
      <c r="L21" s="264"/>
      <c r="M21" s="260">
        <v>0</v>
      </c>
      <c r="N21" s="261">
        <v>0</v>
      </c>
      <c r="O21" s="264"/>
      <c r="P21" s="260">
        <v>0</v>
      </c>
      <c r="Q21" s="261">
        <v>0</v>
      </c>
      <c r="R21" s="5"/>
      <c r="S21" s="265">
        <v>0</v>
      </c>
      <c r="T21" s="266">
        <f>IF(ISERROR(S21/R21),0,S21/R21)</f>
        <v>0</v>
      </c>
      <c r="U21" s="5"/>
      <c r="V21" s="265">
        <v>0</v>
      </c>
      <c r="W21" s="266">
        <f>IF(ISERROR(V21/U21),0,V21/U21)</f>
        <v>0</v>
      </c>
    </row>
    <row r="22" spans="1:29" s="341" customFormat="1" ht="20.25" customHeight="1" thickBot="1">
      <c r="A22" s="643" t="s">
        <v>473</v>
      </c>
      <c r="B22" s="644"/>
      <c r="C22" s="346">
        <v>36</v>
      </c>
      <c r="D22" s="347">
        <v>1380</v>
      </c>
      <c r="E22" s="348"/>
      <c r="F22" s="346">
        <v>38</v>
      </c>
      <c r="G22" s="347">
        <v>1523.8140000000001</v>
      </c>
      <c r="H22" s="348"/>
      <c r="I22" s="349">
        <v>40</v>
      </c>
      <c r="J22" s="347">
        <v>1667.5</v>
      </c>
      <c r="K22" s="348"/>
      <c r="L22" s="346">
        <v>40</v>
      </c>
      <c r="M22" s="347">
        <v>1659.0080000000003</v>
      </c>
      <c r="N22" s="348"/>
      <c r="O22" s="346">
        <v>40</v>
      </c>
      <c r="P22" s="347">
        <v>1683.5</v>
      </c>
      <c r="Q22" s="348"/>
      <c r="R22" s="347">
        <f>П_Ф_ЧисленностьЗЧ+П_Ф_ЧисленностьКЦ+П_Ф_ЧисленностьАУП+П_Ф_ЧисленностьНеоф+П_Ф_ЧисленностьГК</f>
        <v>47</v>
      </c>
      <c r="S22" s="347">
        <f>П_Ф_ФОТ_ЦЕНТР_ЗЧ+П_Ф_ФОТ_ЦЕНТР_ЗЧ_КОМ+П_Ф_ФОТ_ЦЕНТР_КУЗ+П_Ф_ФОТ_ЦЕНТР_КУЗ_КОМ+П_Ф_ФОТ_ЦЕНТР_АУП+П_Ф_Компенс_ЦЕНТР_АУП+П_Ф_ФОТ_ЦЕНТР_НЕОФ+П_Ф_ФОТ_ЦЕНТР_ГК+П_Ф_ФОТ_ЦЕНТР_ГК_КОМП</f>
        <v>1879.5</v>
      </c>
      <c r="T22" s="348"/>
      <c r="U22" s="347">
        <f>Т_П_ЧисленностьЗЧ+Т_П_ЧисленностьКЦ+Т_П_ЧисленностьАУП+Т_П_ЧисленностьНеоф+Т_П_ЧисленностьГК</f>
        <v>45</v>
      </c>
      <c r="V22" s="347">
        <f>Т_П_ФОТ_ЦЕНТР_ЗЧ+Т_П_ФОТ_ЦЕНТР_ЗЧ_КОМ+Т_П_ФОТ_ЦЕНТР_КУЗ+Т_П_ФОТ_ЦЕНТР_КУЗ_КОМ+Т_П_ФОТ_ЦЕНТР_АУП+Т_П_Компенс_ЦЕНТР_АУП+Т_П_ФОТ_ЦЕНТР_НЕОФ+Т_П_ФОТ_ЦЕНТР_ГК+Т_П_ФОТ_ЦЕНТР_ГК_КОМП</f>
        <v>2067.5</v>
      </c>
      <c r="W22" s="348"/>
    </row>
    <row r="23" spans="1:29" ht="16.5" thickBot="1">
      <c r="A23" s="269"/>
      <c r="B23" s="270" t="s">
        <v>432</v>
      </c>
      <c r="C23" s="271"/>
      <c r="D23" s="272">
        <v>278.75999999999993</v>
      </c>
      <c r="E23" s="273"/>
      <c r="F23" s="274"/>
      <c r="G23" s="272">
        <v>255.60999999999999</v>
      </c>
      <c r="H23" s="273"/>
      <c r="I23" s="274"/>
      <c r="J23" s="272">
        <v>336.83499999999998</v>
      </c>
      <c r="K23" s="275"/>
      <c r="L23" s="276"/>
      <c r="M23" s="272">
        <v>91.446000000000012</v>
      </c>
      <c r="N23" s="273"/>
      <c r="O23" s="274"/>
      <c r="P23" s="272">
        <v>92.7</v>
      </c>
      <c r="Q23" s="275"/>
      <c r="R23" s="276"/>
      <c r="S23" s="272">
        <f>SUM(S24:S27)</f>
        <v>379.65899999999993</v>
      </c>
      <c r="T23" s="275"/>
      <c r="U23" s="274"/>
      <c r="V23" s="272">
        <f>SUM(V24:V27)</f>
        <v>417.63499999999993</v>
      </c>
      <c r="W23" s="277"/>
      <c r="X23" s="340"/>
    </row>
    <row r="24" spans="1:29">
      <c r="A24" s="201"/>
      <c r="B24" s="278" t="s">
        <v>427</v>
      </c>
      <c r="C24" s="279"/>
      <c r="D24" s="280">
        <v>34.339999999999996</v>
      </c>
      <c r="E24" s="281"/>
      <c r="F24" s="279"/>
      <c r="G24" s="280">
        <v>37.369999999999997</v>
      </c>
      <c r="H24" s="281"/>
      <c r="I24" s="279"/>
      <c r="J24" s="280">
        <v>43.43</v>
      </c>
      <c r="K24" s="281"/>
      <c r="L24" s="279"/>
      <c r="M24" s="280">
        <v>12.726000000000001</v>
      </c>
      <c r="N24" s="282"/>
      <c r="O24" s="279"/>
      <c r="P24" s="280">
        <v>11.85</v>
      </c>
      <c r="Q24" s="281"/>
      <c r="R24" s="283"/>
      <c r="S24" s="404">
        <f>П_Ф_ФОТ_ЦЕНТР_ЗЧ*20.2%</f>
        <v>43.43</v>
      </c>
      <c r="T24" s="281"/>
      <c r="U24" s="279"/>
      <c r="V24" s="404">
        <f>Т_П_ФОТ_ЦЕНТР_ЗЧ*20.2%</f>
        <v>51.51</v>
      </c>
      <c r="W24" s="285"/>
      <c r="X24" s="22"/>
    </row>
    <row r="25" spans="1:29">
      <c r="A25" s="201"/>
      <c r="B25" s="278" t="s">
        <v>429</v>
      </c>
      <c r="C25" s="279"/>
      <c r="D25" s="280">
        <v>242.39999999999998</v>
      </c>
      <c r="E25" s="281"/>
      <c r="F25" s="279"/>
      <c r="G25" s="280">
        <v>216.04</v>
      </c>
      <c r="H25" s="281"/>
      <c r="I25" s="279"/>
      <c r="J25" s="280">
        <v>290.88</v>
      </c>
      <c r="K25" s="281"/>
      <c r="L25" s="279"/>
      <c r="M25" s="280">
        <v>76.186000000000007</v>
      </c>
      <c r="N25" s="282"/>
      <c r="O25" s="279"/>
      <c r="P25" s="280">
        <v>80.23</v>
      </c>
      <c r="Q25" s="281"/>
      <c r="R25" s="283"/>
      <c r="S25" s="284">
        <f>П_Ф_ФОТ_ЦЕНТР_КУЗ*20.2%</f>
        <v>333.70399999999995</v>
      </c>
      <c r="T25" s="281"/>
      <c r="U25" s="279"/>
      <c r="V25" s="284">
        <f>о*20.2%</f>
        <v>363.59999999999997</v>
      </c>
      <c r="W25" s="285"/>
      <c r="X25" s="22"/>
    </row>
    <row r="26" spans="1:29">
      <c r="A26" s="201"/>
      <c r="B26" s="278" t="s">
        <v>430</v>
      </c>
      <c r="C26" s="279"/>
      <c r="D26" s="280">
        <v>2.02</v>
      </c>
      <c r="E26" s="281"/>
      <c r="F26" s="279"/>
      <c r="G26" s="280">
        <v>2.2000000000000002</v>
      </c>
      <c r="H26" s="281"/>
      <c r="I26" s="279"/>
      <c r="J26" s="280">
        <v>2.5249999999999999</v>
      </c>
      <c r="K26" s="281"/>
      <c r="L26" s="279"/>
      <c r="M26" s="280">
        <v>2.5339999999999998</v>
      </c>
      <c r="N26" s="282"/>
      <c r="O26" s="279"/>
      <c r="P26" s="280">
        <v>0.62</v>
      </c>
      <c r="Q26" s="281"/>
      <c r="R26" s="283"/>
      <c r="S26" s="284">
        <f>П_Ф_ФОТ_ЦЕНТР_АУП*20.2%</f>
        <v>2.5249999999999999</v>
      </c>
      <c r="T26" s="281"/>
      <c r="U26" s="279"/>
      <c r="V26" s="284">
        <f>л*20.2%</f>
        <v>2.5249999999999999</v>
      </c>
      <c r="W26" s="285"/>
      <c r="X26" s="22"/>
    </row>
    <row r="27" spans="1:29" ht="15.75" thickBot="1">
      <c r="A27" s="206"/>
      <c r="B27" s="286" t="s">
        <v>431</v>
      </c>
      <c r="C27" s="287"/>
      <c r="D27" s="288">
        <v>0</v>
      </c>
      <c r="E27" s="289"/>
      <c r="F27" s="287"/>
      <c r="G27" s="288">
        <v>0</v>
      </c>
      <c r="H27" s="289"/>
      <c r="I27" s="287"/>
      <c r="J27" s="288">
        <v>0</v>
      </c>
      <c r="K27" s="289"/>
      <c r="L27" s="287"/>
      <c r="M27" s="288">
        <v>0</v>
      </c>
      <c r="N27" s="290"/>
      <c r="O27" s="287"/>
      <c r="P27" s="288">
        <v>0</v>
      </c>
      <c r="Q27" s="289"/>
      <c r="R27" s="291"/>
      <c r="S27" s="292">
        <v>0</v>
      </c>
      <c r="T27" s="289"/>
      <c r="U27" s="287"/>
      <c r="V27" s="292">
        <v>0</v>
      </c>
      <c r="W27" s="293"/>
      <c r="X27" s="22"/>
    </row>
  </sheetData>
  <mergeCells count="11">
    <mergeCell ref="L5:N5"/>
    <mergeCell ref="A22:B22"/>
    <mergeCell ref="O5:Q5"/>
    <mergeCell ref="R5:T5"/>
    <mergeCell ref="U5:W5"/>
    <mergeCell ref="A16:B16"/>
    <mergeCell ref="A5:A6"/>
    <mergeCell ref="B5:B6"/>
    <mergeCell ref="C5:E5"/>
    <mergeCell ref="F5:H5"/>
    <mergeCell ref="I5:K5"/>
  </mergeCells>
  <pageMargins left="0.70866141732283472" right="0.70866141732283472" top="0.31496062992125984" bottom="0.74803149606299213" header="0.31496062992125984" footer="0.31496062992125984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G5"/>
  <sheetViews>
    <sheetView workbookViewId="0">
      <selection activeCell="H20" sqref="H20"/>
    </sheetView>
  </sheetViews>
  <sheetFormatPr defaultRowHeight="15"/>
  <sheetData>
    <row r="1" spans="1:7">
      <c r="A1" t="str">
        <f>TEXT(DATE(Год,Месяц-3,1),"ММММ")</f>
        <v>Август</v>
      </c>
    </row>
    <row r="2" spans="1:7">
      <c r="A2" t="str">
        <f>TEXT(DATE(Год,Месяц-2,1),"ММММ")</f>
        <v>Сентябрь</v>
      </c>
      <c r="B2" s="2"/>
    </row>
    <row r="3" spans="1:7" ht="15.75">
      <c r="A3" t="str">
        <f>TEXT(DATE(Год,Месяц-1,1),"ММММ")</f>
        <v>Октябрь</v>
      </c>
      <c r="B3" s="1"/>
    </row>
    <row r="4" spans="1:7">
      <c r="A4" t="str">
        <f>TEXT(DATE(Год,Месяц,1),"ММММ")</f>
        <v>Ноябрь</v>
      </c>
    </row>
    <row r="5" spans="1:7">
      <c r="G5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150"/>
  <sheetViews>
    <sheetView workbookViewId="0">
      <selection activeCell="B2" sqref="B2"/>
    </sheetView>
  </sheetViews>
  <sheetFormatPr defaultRowHeight="15"/>
  <cols>
    <col min="1" max="1" width="5.5703125" style="78" customWidth="1"/>
    <col min="2" max="2" width="19.42578125" customWidth="1"/>
    <col min="3" max="3" width="55.42578125" customWidth="1"/>
    <col min="4" max="4" width="71.5703125" customWidth="1"/>
    <col min="5" max="5" width="22.28515625" customWidth="1"/>
  </cols>
  <sheetData>
    <row r="1" spans="1:5">
      <c r="A1" s="78" t="s">
        <v>104</v>
      </c>
      <c r="B1" s="9" t="s">
        <v>105</v>
      </c>
      <c r="C1" s="9" t="s">
        <v>108</v>
      </c>
      <c r="D1" s="9" t="s">
        <v>107</v>
      </c>
      <c r="E1" s="9" t="s">
        <v>105</v>
      </c>
    </row>
    <row r="2" spans="1:5" ht="15.75" customHeight="1">
      <c r="A2" s="78">
        <v>1</v>
      </c>
      <c r="B2" s="21"/>
      <c r="C2" s="464"/>
      <c r="D2" s="465"/>
      <c r="E2" s="21"/>
    </row>
    <row r="3" spans="1:5">
      <c r="A3" s="78">
        <v>2</v>
      </c>
      <c r="B3" s="21"/>
      <c r="C3" s="464"/>
      <c r="D3" s="465"/>
      <c r="E3" s="21"/>
    </row>
    <row r="4" spans="1:5">
      <c r="A4" s="78">
        <v>3</v>
      </c>
      <c r="B4" s="21"/>
      <c r="C4" s="464"/>
      <c r="D4" s="465"/>
      <c r="E4" s="21"/>
    </row>
    <row r="5" spans="1:5">
      <c r="A5" s="78">
        <v>4</v>
      </c>
      <c r="B5" s="21"/>
      <c r="C5" s="20"/>
      <c r="D5" s="20"/>
      <c r="E5" s="21"/>
    </row>
    <row r="6" spans="1:5">
      <c r="A6" s="78">
        <v>5</v>
      </c>
      <c r="B6" s="21"/>
      <c r="C6" s="20"/>
      <c r="D6" s="20"/>
      <c r="E6" s="21"/>
    </row>
    <row r="7" spans="1:5">
      <c r="A7" s="78">
        <v>6</v>
      </c>
      <c r="B7" s="21"/>
      <c r="C7" s="20"/>
      <c r="D7" s="20"/>
      <c r="E7" s="21"/>
    </row>
    <row r="8" spans="1:5">
      <c r="A8" s="78">
        <v>7</v>
      </c>
      <c r="B8" s="21"/>
      <c r="C8" s="20"/>
      <c r="D8" s="20"/>
      <c r="E8" s="21"/>
    </row>
    <row r="9" spans="1:5">
      <c r="A9" s="78">
        <v>8</v>
      </c>
      <c r="B9" s="21"/>
      <c r="C9" s="20"/>
      <c r="D9" s="20"/>
      <c r="E9" s="21"/>
    </row>
    <row r="10" spans="1:5">
      <c r="A10" s="78">
        <v>9</v>
      </c>
      <c r="B10" s="21"/>
      <c r="C10" s="20"/>
      <c r="D10" s="20"/>
      <c r="E10" s="21"/>
    </row>
    <row r="11" spans="1:5">
      <c r="A11" s="78">
        <v>10</v>
      </c>
      <c r="B11" s="21"/>
      <c r="C11" s="20"/>
      <c r="D11" s="20"/>
      <c r="E11" s="21"/>
    </row>
    <row r="12" spans="1:5">
      <c r="A12" s="78">
        <v>11</v>
      </c>
      <c r="B12" s="21"/>
      <c r="C12" s="20"/>
      <c r="D12" s="20"/>
      <c r="E12" s="21"/>
    </row>
    <row r="13" spans="1:5">
      <c r="A13" s="78">
        <v>12</v>
      </c>
      <c r="B13" s="21"/>
      <c r="C13" s="20"/>
      <c r="D13" s="20"/>
      <c r="E13" s="21"/>
    </row>
    <row r="14" spans="1:5">
      <c r="A14" s="78">
        <v>13</v>
      </c>
      <c r="B14" s="21"/>
      <c r="C14" s="20"/>
      <c r="D14" s="20"/>
      <c r="E14" s="21"/>
    </row>
    <row r="15" spans="1:5">
      <c r="A15" s="78">
        <v>14</v>
      </c>
      <c r="B15" s="21"/>
      <c r="C15" s="20"/>
      <c r="D15" s="20"/>
      <c r="E15" s="21"/>
    </row>
    <row r="16" spans="1:5">
      <c r="A16" s="78">
        <v>15</v>
      </c>
      <c r="B16" s="21"/>
      <c r="C16" s="20"/>
      <c r="D16" s="20"/>
      <c r="E16" s="21"/>
    </row>
    <row r="17" spans="1:5">
      <c r="A17" s="78">
        <v>16</v>
      </c>
      <c r="B17" s="21"/>
      <c r="C17" s="20"/>
      <c r="D17" s="20"/>
      <c r="E17" s="21"/>
    </row>
    <row r="18" spans="1:5">
      <c r="A18" s="78">
        <v>17</v>
      </c>
      <c r="B18" s="21"/>
      <c r="C18" s="20"/>
      <c r="D18" s="20"/>
      <c r="E18" s="21"/>
    </row>
    <row r="19" spans="1:5">
      <c r="A19" s="78">
        <v>18</v>
      </c>
      <c r="B19" s="21"/>
      <c r="C19" s="20"/>
      <c r="D19" s="20"/>
      <c r="E19" s="21"/>
    </row>
    <row r="20" spans="1:5">
      <c r="A20" s="78">
        <v>19</v>
      </c>
      <c r="B20" s="21"/>
      <c r="C20" s="20"/>
      <c r="D20" s="20"/>
      <c r="E20" s="21"/>
    </row>
    <row r="21" spans="1:5">
      <c r="A21" s="78">
        <v>20</v>
      </c>
      <c r="B21" s="21"/>
      <c r="C21" s="20"/>
      <c r="D21" s="20"/>
      <c r="E21" s="21"/>
    </row>
    <row r="22" spans="1:5">
      <c r="A22" s="78">
        <v>21</v>
      </c>
      <c r="B22" s="21"/>
      <c r="C22" s="20"/>
      <c r="D22" s="20"/>
      <c r="E22" s="21"/>
    </row>
    <row r="23" spans="1:5">
      <c r="A23" s="78">
        <v>22</v>
      </c>
      <c r="B23" s="21"/>
      <c r="C23" s="20"/>
      <c r="D23" s="20"/>
      <c r="E23" s="21"/>
    </row>
    <row r="24" spans="1:5">
      <c r="A24" s="78">
        <v>23</v>
      </c>
      <c r="B24" s="21"/>
      <c r="C24" s="20"/>
      <c r="D24" s="20"/>
      <c r="E24" s="21"/>
    </row>
    <row r="25" spans="1:5">
      <c r="A25" s="78">
        <v>24</v>
      </c>
      <c r="B25" s="21"/>
      <c r="C25" s="20"/>
      <c r="D25" s="20"/>
      <c r="E25" s="21"/>
    </row>
    <row r="26" spans="1:5">
      <c r="A26" s="78">
        <v>25</v>
      </c>
      <c r="B26" s="21"/>
      <c r="C26" s="20"/>
      <c r="D26" s="20"/>
      <c r="E26" s="21"/>
    </row>
    <row r="27" spans="1:5">
      <c r="A27" s="78">
        <v>26</v>
      </c>
      <c r="B27" s="21"/>
      <c r="C27" s="20"/>
      <c r="D27" s="20"/>
      <c r="E27" s="21"/>
    </row>
    <row r="28" spans="1:5">
      <c r="A28" s="78">
        <v>27</v>
      </c>
      <c r="B28" s="21"/>
      <c r="C28" s="20"/>
      <c r="D28" s="20"/>
      <c r="E28" s="21"/>
    </row>
    <row r="29" spans="1:5">
      <c r="A29" s="78">
        <v>28</v>
      </c>
      <c r="B29" s="21"/>
      <c r="C29" s="20"/>
      <c r="D29" s="20"/>
      <c r="E29" s="21"/>
    </row>
    <row r="30" spans="1:5">
      <c r="A30" s="78">
        <v>29</v>
      </c>
      <c r="B30" s="21"/>
      <c r="C30" s="20"/>
      <c r="D30" s="20"/>
      <c r="E30" s="21"/>
    </row>
    <row r="31" spans="1:5">
      <c r="A31" s="78">
        <v>30</v>
      </c>
      <c r="B31" s="21"/>
      <c r="C31" s="20"/>
      <c r="D31" s="20"/>
      <c r="E31" s="21"/>
    </row>
    <row r="32" spans="1:5">
      <c r="A32" s="78">
        <v>31</v>
      </c>
      <c r="B32" s="21"/>
      <c r="C32" s="20"/>
      <c r="D32" s="20"/>
      <c r="E32" s="21"/>
    </row>
    <row r="33" spans="1:5">
      <c r="A33" s="78">
        <v>32</v>
      </c>
      <c r="B33" s="21"/>
      <c r="C33" s="20"/>
      <c r="D33" s="20"/>
      <c r="E33" s="21"/>
    </row>
    <row r="34" spans="1:5">
      <c r="A34" s="78">
        <v>33</v>
      </c>
      <c r="B34" s="21"/>
      <c r="C34" s="20"/>
      <c r="D34" s="20"/>
      <c r="E34" s="21"/>
    </row>
    <row r="35" spans="1:5">
      <c r="A35" s="78">
        <v>34</v>
      </c>
      <c r="B35" s="21"/>
      <c r="C35" s="20"/>
      <c r="D35" s="20"/>
      <c r="E35" s="21"/>
    </row>
    <row r="36" spans="1:5">
      <c r="A36" s="78">
        <v>35</v>
      </c>
      <c r="B36" s="21"/>
      <c r="C36" s="20"/>
      <c r="D36" s="20"/>
      <c r="E36" s="21"/>
    </row>
    <row r="37" spans="1:5">
      <c r="A37" s="78">
        <v>36</v>
      </c>
      <c r="B37" s="21"/>
      <c r="C37" s="20"/>
      <c r="D37" s="20"/>
      <c r="E37" s="21"/>
    </row>
    <row r="38" spans="1:5">
      <c r="A38" s="78">
        <v>37</v>
      </c>
      <c r="B38" s="21"/>
      <c r="C38" s="20"/>
      <c r="D38" s="20"/>
      <c r="E38" s="21"/>
    </row>
    <row r="39" spans="1:5">
      <c r="A39" s="78">
        <v>38</v>
      </c>
      <c r="B39" s="21"/>
      <c r="C39" s="20"/>
      <c r="D39" s="20"/>
      <c r="E39" s="21"/>
    </row>
    <row r="40" spans="1:5">
      <c r="A40" s="78">
        <v>39</v>
      </c>
      <c r="B40" s="21"/>
      <c r="C40" s="20"/>
      <c r="D40" s="20"/>
      <c r="E40" s="21"/>
    </row>
    <row r="41" spans="1:5">
      <c r="A41" s="78">
        <v>40</v>
      </c>
      <c r="B41" s="21"/>
      <c r="C41" s="20"/>
      <c r="D41" s="20"/>
      <c r="E41" s="21"/>
    </row>
    <row r="42" spans="1:5">
      <c r="A42" s="78">
        <v>41</v>
      </c>
      <c r="B42" s="21"/>
      <c r="C42" s="20"/>
      <c r="D42" s="20"/>
      <c r="E42" s="21"/>
    </row>
    <row r="43" spans="1:5">
      <c r="A43" s="78">
        <v>42</v>
      </c>
      <c r="B43" s="21"/>
      <c r="C43" s="20"/>
      <c r="D43" s="20"/>
      <c r="E43" s="21"/>
    </row>
    <row r="44" spans="1:5">
      <c r="A44" s="78">
        <v>43</v>
      </c>
      <c r="B44" s="21"/>
      <c r="C44" s="20"/>
      <c r="D44" s="20"/>
      <c r="E44" s="21"/>
    </row>
    <row r="45" spans="1:5">
      <c r="A45" s="78">
        <v>44</v>
      </c>
      <c r="B45" s="21"/>
      <c r="C45" s="20"/>
      <c r="D45" s="20"/>
      <c r="E45" s="21"/>
    </row>
    <row r="46" spans="1:5">
      <c r="A46" s="78">
        <v>45</v>
      </c>
      <c r="B46" s="21"/>
      <c r="C46" s="20"/>
      <c r="D46" s="20"/>
      <c r="E46" s="21"/>
    </row>
    <row r="47" spans="1:5">
      <c r="A47" s="78">
        <v>46</v>
      </c>
      <c r="B47" s="21"/>
      <c r="C47" s="20"/>
      <c r="D47" s="20"/>
      <c r="E47" s="21"/>
    </row>
    <row r="48" spans="1:5">
      <c r="A48" s="78">
        <v>47</v>
      </c>
      <c r="B48" s="21"/>
      <c r="C48" s="20"/>
      <c r="D48" s="20"/>
      <c r="E48" s="21"/>
    </row>
    <row r="49" spans="1:5">
      <c r="A49" s="78">
        <v>48</v>
      </c>
      <c r="B49" s="21"/>
      <c r="C49" s="20"/>
      <c r="D49" s="20"/>
      <c r="E49" s="21"/>
    </row>
    <row r="50" spans="1:5">
      <c r="A50" s="78">
        <v>49</v>
      </c>
      <c r="B50" s="21"/>
      <c r="C50" s="20"/>
      <c r="D50" s="20"/>
      <c r="E50" s="21"/>
    </row>
    <row r="51" spans="1:5">
      <c r="A51" s="78">
        <v>50</v>
      </c>
      <c r="B51" s="21"/>
      <c r="C51" s="20"/>
      <c r="D51" s="20"/>
      <c r="E51" s="21"/>
    </row>
    <row r="52" spans="1:5">
      <c r="A52" s="78">
        <v>51</v>
      </c>
      <c r="B52" s="21"/>
      <c r="C52" s="20"/>
      <c r="D52" s="20"/>
      <c r="E52" s="21"/>
    </row>
    <row r="53" spans="1:5">
      <c r="A53" s="78">
        <v>52</v>
      </c>
      <c r="B53" s="21"/>
      <c r="C53" s="20"/>
      <c r="D53" s="20"/>
      <c r="E53" s="21"/>
    </row>
    <row r="54" spans="1:5">
      <c r="A54" s="78">
        <v>53</v>
      </c>
      <c r="B54" s="21"/>
      <c r="C54" s="20"/>
      <c r="D54" s="20"/>
      <c r="E54" s="21"/>
    </row>
    <row r="55" spans="1:5">
      <c r="A55" s="78">
        <v>54</v>
      </c>
      <c r="B55" s="21"/>
      <c r="C55" s="20"/>
      <c r="D55" s="20"/>
      <c r="E55" s="21"/>
    </row>
    <row r="56" spans="1:5">
      <c r="A56" s="78">
        <v>55</v>
      </c>
      <c r="B56" s="21"/>
      <c r="C56" s="20"/>
      <c r="D56" s="20"/>
      <c r="E56" s="21"/>
    </row>
    <row r="57" spans="1:5">
      <c r="A57" s="78">
        <v>56</v>
      </c>
      <c r="B57" s="21"/>
      <c r="C57" s="20"/>
      <c r="D57" s="20"/>
      <c r="E57" s="21"/>
    </row>
    <row r="58" spans="1:5">
      <c r="A58" s="78">
        <v>57</v>
      </c>
      <c r="B58" s="21"/>
      <c r="C58" s="20"/>
      <c r="D58" s="20"/>
      <c r="E58" s="21"/>
    </row>
    <row r="59" spans="1:5">
      <c r="A59" s="78">
        <v>58</v>
      </c>
      <c r="B59" s="21"/>
      <c r="C59" s="20"/>
      <c r="D59" s="20"/>
      <c r="E59" s="21"/>
    </row>
    <row r="60" spans="1:5">
      <c r="A60" s="78">
        <v>59</v>
      </c>
      <c r="B60" s="21"/>
      <c r="C60" s="20"/>
      <c r="D60" s="20"/>
      <c r="E60" s="21"/>
    </row>
    <row r="61" spans="1:5">
      <c r="A61" s="78">
        <v>60</v>
      </c>
      <c r="B61" s="21"/>
      <c r="C61" s="20"/>
      <c r="D61" s="20"/>
      <c r="E61" s="21"/>
    </row>
    <row r="62" spans="1:5">
      <c r="A62" s="78">
        <v>61</v>
      </c>
      <c r="B62" s="21"/>
      <c r="C62" s="20"/>
      <c r="D62" s="20"/>
      <c r="E62" s="21"/>
    </row>
    <row r="63" spans="1:5">
      <c r="A63" s="78">
        <v>62</v>
      </c>
      <c r="B63" s="21"/>
      <c r="C63" s="20"/>
      <c r="D63" s="20"/>
      <c r="E63" s="21"/>
    </row>
    <row r="64" spans="1:5">
      <c r="A64" s="78">
        <v>63</v>
      </c>
      <c r="B64" s="21"/>
      <c r="C64" s="20"/>
      <c r="D64" s="20"/>
      <c r="E64" s="21"/>
    </row>
    <row r="65" spans="1:5">
      <c r="A65" s="78">
        <v>64</v>
      </c>
      <c r="B65" s="21"/>
      <c r="C65" s="20"/>
      <c r="D65" s="20"/>
      <c r="E65" s="21"/>
    </row>
    <row r="66" spans="1:5">
      <c r="A66" s="78">
        <v>65</v>
      </c>
      <c r="B66" s="21"/>
      <c r="C66" s="20"/>
      <c r="D66" s="20"/>
      <c r="E66" s="21"/>
    </row>
    <row r="67" spans="1:5">
      <c r="A67" s="78">
        <v>66</v>
      </c>
      <c r="B67" s="21"/>
      <c r="C67" s="20"/>
      <c r="D67" s="20"/>
      <c r="E67" s="21"/>
    </row>
    <row r="68" spans="1:5">
      <c r="A68" s="78">
        <v>67</v>
      </c>
      <c r="B68" s="21"/>
      <c r="C68" s="20"/>
      <c r="D68" s="20"/>
      <c r="E68" s="21"/>
    </row>
    <row r="69" spans="1:5">
      <c r="A69" s="78">
        <v>68</v>
      </c>
      <c r="B69" s="21"/>
      <c r="C69" s="20"/>
      <c r="D69" s="20"/>
      <c r="E69" s="21"/>
    </row>
    <row r="70" spans="1:5">
      <c r="A70" s="78">
        <v>69</v>
      </c>
      <c r="B70" s="21"/>
      <c r="C70" s="20"/>
      <c r="D70" s="20"/>
      <c r="E70" s="21"/>
    </row>
    <row r="71" spans="1:5">
      <c r="A71" s="78">
        <v>70</v>
      </c>
      <c r="B71" s="21"/>
      <c r="C71" s="20"/>
      <c r="D71" s="20"/>
      <c r="E71" s="21"/>
    </row>
    <row r="72" spans="1:5">
      <c r="A72" s="78">
        <v>71</v>
      </c>
      <c r="B72" s="21"/>
      <c r="C72" s="20"/>
      <c r="D72" s="20"/>
      <c r="E72" s="21"/>
    </row>
    <row r="73" spans="1:5">
      <c r="A73" s="78">
        <v>72</v>
      </c>
      <c r="B73" s="21"/>
      <c r="C73" s="20"/>
      <c r="D73" s="20"/>
      <c r="E73" s="21"/>
    </row>
    <row r="74" spans="1:5">
      <c r="A74" s="78">
        <v>73</v>
      </c>
      <c r="B74" s="21"/>
      <c r="C74" s="20"/>
      <c r="D74" s="20"/>
      <c r="E74" s="21"/>
    </row>
    <row r="75" spans="1:5">
      <c r="A75" s="78">
        <v>74</v>
      </c>
      <c r="B75" s="21"/>
      <c r="C75" s="20"/>
      <c r="D75" s="20"/>
      <c r="E75" s="21"/>
    </row>
    <row r="76" spans="1:5">
      <c r="A76" s="78">
        <v>75</v>
      </c>
      <c r="B76" s="21"/>
      <c r="C76" s="20"/>
      <c r="D76" s="20"/>
      <c r="E76" s="21"/>
    </row>
    <row r="77" spans="1:5">
      <c r="A77" s="78">
        <v>76</v>
      </c>
      <c r="B77" s="21"/>
      <c r="C77" s="20"/>
      <c r="D77" s="20"/>
      <c r="E77" s="21"/>
    </row>
    <row r="78" spans="1:5">
      <c r="A78" s="78">
        <v>77</v>
      </c>
      <c r="B78" s="21"/>
      <c r="C78" s="20"/>
      <c r="D78" s="20"/>
      <c r="E78" s="21"/>
    </row>
    <row r="79" spans="1:5">
      <c r="A79" s="78">
        <v>78</v>
      </c>
      <c r="B79" s="21"/>
      <c r="C79" s="20"/>
      <c r="D79" s="20"/>
      <c r="E79" s="21"/>
    </row>
    <row r="80" spans="1:5">
      <c r="A80" s="78">
        <v>79</v>
      </c>
      <c r="B80" s="21"/>
      <c r="C80" s="20"/>
      <c r="D80" s="20"/>
      <c r="E80" s="21"/>
    </row>
    <row r="81" spans="1:5">
      <c r="A81" s="78">
        <v>80</v>
      </c>
      <c r="B81" s="21"/>
      <c r="C81" s="20"/>
      <c r="D81" s="20"/>
      <c r="E81" s="21"/>
    </row>
    <row r="82" spans="1:5">
      <c r="A82" s="78">
        <v>81</v>
      </c>
      <c r="B82" s="21"/>
      <c r="C82" s="20"/>
      <c r="D82" s="20"/>
      <c r="E82" s="21"/>
    </row>
    <row r="83" spans="1:5">
      <c r="A83" s="78">
        <v>82</v>
      </c>
      <c r="B83" s="21"/>
      <c r="C83" s="20"/>
      <c r="D83" s="20"/>
      <c r="E83" s="21"/>
    </row>
    <row r="84" spans="1:5">
      <c r="A84" s="78">
        <v>83</v>
      </c>
      <c r="B84" s="21"/>
      <c r="C84" s="20"/>
      <c r="D84" s="20"/>
      <c r="E84" s="21"/>
    </row>
    <row r="85" spans="1:5">
      <c r="A85" s="78">
        <v>84</v>
      </c>
      <c r="B85" s="21"/>
      <c r="C85" s="20"/>
      <c r="D85" s="20"/>
      <c r="E85" s="21"/>
    </row>
    <row r="86" spans="1:5">
      <c r="A86" s="78">
        <v>85</v>
      </c>
      <c r="B86" s="21"/>
      <c r="C86" s="20"/>
      <c r="D86" s="20"/>
      <c r="E86" s="21"/>
    </row>
    <row r="87" spans="1:5">
      <c r="A87" s="78">
        <v>86</v>
      </c>
      <c r="B87" s="21"/>
      <c r="C87" s="20"/>
      <c r="D87" s="20"/>
      <c r="E87" s="21"/>
    </row>
    <row r="88" spans="1:5">
      <c r="A88" s="78">
        <v>87</v>
      </c>
      <c r="B88" s="21"/>
      <c r="C88" s="20"/>
      <c r="D88" s="20"/>
      <c r="E88" s="21"/>
    </row>
    <row r="89" spans="1:5">
      <c r="A89" s="78">
        <v>88</v>
      </c>
      <c r="B89" s="21"/>
      <c r="C89" s="20"/>
      <c r="D89" s="20"/>
      <c r="E89" s="21"/>
    </row>
    <row r="90" spans="1:5">
      <c r="A90" s="78">
        <v>89</v>
      </c>
      <c r="B90" s="21"/>
      <c r="C90" s="20"/>
      <c r="D90" s="20"/>
      <c r="E90" s="21"/>
    </row>
    <row r="91" spans="1:5">
      <c r="A91" s="78">
        <v>90</v>
      </c>
      <c r="B91" s="21"/>
      <c r="C91" s="20"/>
      <c r="D91" s="20"/>
      <c r="E91" s="21"/>
    </row>
    <row r="92" spans="1:5">
      <c r="A92" s="78">
        <v>91</v>
      </c>
      <c r="B92" s="21"/>
      <c r="C92" s="20"/>
      <c r="D92" s="20"/>
      <c r="E92" s="21"/>
    </row>
    <row r="93" spans="1:5">
      <c r="A93" s="78">
        <v>92</v>
      </c>
      <c r="B93" s="21"/>
      <c r="C93" s="20"/>
      <c r="D93" s="20"/>
      <c r="E93" s="21"/>
    </row>
    <row r="94" spans="1:5">
      <c r="A94" s="78">
        <v>93</v>
      </c>
      <c r="B94" s="21"/>
      <c r="C94" s="20"/>
      <c r="D94" s="20"/>
      <c r="E94" s="21"/>
    </row>
    <row r="95" spans="1:5">
      <c r="A95" s="78">
        <v>94</v>
      </c>
      <c r="B95" s="21"/>
      <c r="C95" s="20"/>
      <c r="D95" s="20"/>
      <c r="E95" s="21"/>
    </row>
    <row r="96" spans="1:5">
      <c r="A96" s="78">
        <v>95</v>
      </c>
      <c r="B96" s="21"/>
      <c r="C96" s="20"/>
      <c r="D96" s="20"/>
      <c r="E96" s="21"/>
    </row>
    <row r="97" spans="1:5">
      <c r="A97" s="78">
        <v>96</v>
      </c>
      <c r="B97" s="21"/>
      <c r="C97" s="20"/>
      <c r="D97" s="20"/>
      <c r="E97" s="21"/>
    </row>
    <row r="98" spans="1:5">
      <c r="A98" s="78">
        <v>97</v>
      </c>
      <c r="B98" s="21"/>
      <c r="C98" s="20"/>
      <c r="D98" s="20"/>
      <c r="E98" s="21"/>
    </row>
    <row r="99" spans="1:5">
      <c r="A99" s="78">
        <v>98</v>
      </c>
      <c r="B99" s="21"/>
      <c r="C99" s="20"/>
      <c r="D99" s="20"/>
      <c r="E99" s="21"/>
    </row>
    <row r="100" spans="1:5">
      <c r="A100" s="78">
        <v>99</v>
      </c>
      <c r="B100" s="21"/>
      <c r="C100" s="20"/>
      <c r="D100" s="20"/>
      <c r="E100" s="21"/>
    </row>
    <row r="101" spans="1:5">
      <c r="A101" s="78">
        <v>100</v>
      </c>
      <c r="B101" s="21"/>
      <c r="C101" s="20"/>
      <c r="D101" s="20"/>
      <c r="E101" s="21"/>
    </row>
    <row r="102" spans="1:5">
      <c r="A102" s="78">
        <v>101</v>
      </c>
      <c r="B102" s="21"/>
      <c r="C102" s="20"/>
      <c r="D102" s="20"/>
      <c r="E102" s="21"/>
    </row>
    <row r="103" spans="1:5">
      <c r="A103" s="78">
        <v>102</v>
      </c>
      <c r="B103" s="21"/>
      <c r="C103" s="20"/>
      <c r="D103" s="20"/>
      <c r="E103" s="21"/>
    </row>
    <row r="104" spans="1:5">
      <c r="A104" s="78">
        <v>103</v>
      </c>
      <c r="B104" s="21"/>
      <c r="C104" s="20"/>
      <c r="D104" s="20"/>
      <c r="E104" s="21"/>
    </row>
    <row r="105" spans="1:5">
      <c r="A105" s="78">
        <v>104</v>
      </c>
      <c r="B105" s="21"/>
      <c r="C105" s="20"/>
      <c r="D105" s="20"/>
      <c r="E105" s="21"/>
    </row>
    <row r="106" spans="1:5">
      <c r="A106" s="78">
        <v>105</v>
      </c>
      <c r="B106" s="21"/>
      <c r="C106" s="20"/>
      <c r="D106" s="20"/>
      <c r="E106" s="21"/>
    </row>
    <row r="107" spans="1:5">
      <c r="A107" s="78">
        <v>106</v>
      </c>
      <c r="B107" s="21"/>
      <c r="C107" s="20"/>
      <c r="D107" s="20"/>
      <c r="E107" s="21"/>
    </row>
    <row r="108" spans="1:5">
      <c r="A108" s="78">
        <v>107</v>
      </c>
      <c r="B108" s="21"/>
      <c r="C108" s="20"/>
      <c r="D108" s="20"/>
      <c r="E108" s="21"/>
    </row>
    <row r="109" spans="1:5">
      <c r="A109" s="78">
        <v>108</v>
      </c>
      <c r="B109" s="21"/>
      <c r="C109" s="20"/>
      <c r="D109" s="20"/>
      <c r="E109" s="21"/>
    </row>
    <row r="110" spans="1:5">
      <c r="A110" s="78">
        <v>109</v>
      </c>
      <c r="B110" s="21"/>
      <c r="C110" s="20"/>
      <c r="D110" s="20"/>
      <c r="E110" s="21"/>
    </row>
    <row r="111" spans="1:5">
      <c r="A111" s="78">
        <v>110</v>
      </c>
      <c r="B111" s="21"/>
      <c r="C111" s="20"/>
      <c r="D111" s="20"/>
      <c r="E111" s="21"/>
    </row>
    <row r="112" spans="1:5">
      <c r="A112" s="78">
        <v>111</v>
      </c>
      <c r="B112" s="21"/>
      <c r="C112" s="20"/>
      <c r="D112" s="20"/>
      <c r="E112" s="21"/>
    </row>
    <row r="113" spans="1:5">
      <c r="A113" s="78">
        <v>112</v>
      </c>
      <c r="B113" s="21"/>
      <c r="C113" s="20"/>
      <c r="D113" s="20"/>
      <c r="E113" s="21"/>
    </row>
    <row r="114" spans="1:5">
      <c r="A114" s="78">
        <v>113</v>
      </c>
      <c r="B114" s="21"/>
      <c r="C114" s="20"/>
      <c r="D114" s="20"/>
      <c r="E114" s="21"/>
    </row>
    <row r="115" spans="1:5">
      <c r="A115" s="78">
        <v>114</v>
      </c>
      <c r="B115" s="21"/>
      <c r="C115" s="20"/>
      <c r="D115" s="20"/>
      <c r="E115" s="21"/>
    </row>
    <row r="116" spans="1:5">
      <c r="A116" s="78">
        <v>115</v>
      </c>
      <c r="B116" s="21"/>
      <c r="C116" s="20"/>
      <c r="D116" s="20"/>
      <c r="E116" s="21"/>
    </row>
    <row r="117" spans="1:5">
      <c r="A117" s="78">
        <v>116</v>
      </c>
      <c r="B117" s="21"/>
      <c r="C117" s="20"/>
      <c r="D117" s="20"/>
      <c r="E117" s="21"/>
    </row>
    <row r="118" spans="1:5">
      <c r="A118" s="78">
        <v>117</v>
      </c>
      <c r="B118" s="21"/>
      <c r="C118" s="20"/>
      <c r="D118" s="20"/>
      <c r="E118" s="21"/>
    </row>
    <row r="119" spans="1:5">
      <c r="A119" s="78">
        <v>118</v>
      </c>
      <c r="B119" s="21"/>
      <c r="C119" s="20"/>
      <c r="D119" s="20"/>
      <c r="E119" s="21"/>
    </row>
    <row r="120" spans="1:5">
      <c r="A120" s="78">
        <v>119</v>
      </c>
      <c r="B120" s="21"/>
      <c r="C120" s="20"/>
      <c r="D120" s="20"/>
      <c r="E120" s="21"/>
    </row>
    <row r="121" spans="1:5">
      <c r="A121" s="78">
        <v>120</v>
      </c>
      <c r="B121" s="21"/>
      <c r="C121" s="20"/>
      <c r="D121" s="20"/>
      <c r="E121" s="21"/>
    </row>
    <row r="122" spans="1:5">
      <c r="A122" s="78">
        <v>121</v>
      </c>
      <c r="B122" s="21"/>
      <c r="C122" s="20"/>
      <c r="D122" s="20"/>
      <c r="E122" s="21"/>
    </row>
    <row r="123" spans="1:5">
      <c r="A123" s="78">
        <v>122</v>
      </c>
      <c r="B123" s="21"/>
      <c r="C123" s="20"/>
      <c r="D123" s="20"/>
      <c r="E123" s="21"/>
    </row>
    <row r="124" spans="1:5">
      <c r="A124" s="78">
        <v>123</v>
      </c>
      <c r="B124" s="21"/>
      <c r="C124" s="20"/>
      <c r="D124" s="20"/>
      <c r="E124" s="21"/>
    </row>
    <row r="125" spans="1:5">
      <c r="A125" s="78">
        <v>124</v>
      </c>
      <c r="B125" s="21"/>
      <c r="C125" s="20"/>
      <c r="D125" s="20"/>
      <c r="E125" s="21"/>
    </row>
    <row r="126" spans="1:5">
      <c r="A126" s="78">
        <v>125</v>
      </c>
      <c r="B126" s="21"/>
      <c r="C126" s="20"/>
      <c r="D126" s="20"/>
      <c r="E126" s="21"/>
    </row>
    <row r="127" spans="1:5">
      <c r="A127" s="78">
        <v>126</v>
      </c>
      <c r="B127" s="21"/>
      <c r="C127" s="20"/>
      <c r="D127" s="20"/>
      <c r="E127" s="21"/>
    </row>
    <row r="128" spans="1:5">
      <c r="A128" s="78">
        <v>127</v>
      </c>
      <c r="B128" s="21"/>
      <c r="C128" s="20"/>
      <c r="D128" s="20"/>
      <c r="E128" s="21"/>
    </row>
    <row r="129" spans="1:5">
      <c r="A129" s="78">
        <v>128</v>
      </c>
      <c r="B129" s="21"/>
      <c r="C129" s="20"/>
      <c r="D129" s="20"/>
      <c r="E129" s="21"/>
    </row>
    <row r="130" spans="1:5">
      <c r="A130" s="78">
        <v>129</v>
      </c>
      <c r="B130" s="21"/>
      <c r="C130" s="20"/>
      <c r="D130" s="20"/>
      <c r="E130" s="21"/>
    </row>
    <row r="131" spans="1:5">
      <c r="A131" s="78">
        <v>130</v>
      </c>
      <c r="B131" s="21"/>
      <c r="C131" s="20"/>
      <c r="D131" s="20"/>
      <c r="E131" s="21"/>
    </row>
    <row r="132" spans="1:5">
      <c r="A132" s="78">
        <v>131</v>
      </c>
      <c r="B132" s="21"/>
      <c r="C132" s="20"/>
      <c r="D132" s="20"/>
      <c r="E132" s="21"/>
    </row>
    <row r="133" spans="1:5">
      <c r="A133" s="78">
        <v>132</v>
      </c>
      <c r="B133" s="21"/>
      <c r="C133" s="20"/>
      <c r="D133" s="20"/>
      <c r="E133" s="21"/>
    </row>
    <row r="134" spans="1:5">
      <c r="A134" s="78">
        <v>133</v>
      </c>
      <c r="B134" s="21"/>
      <c r="C134" s="20"/>
      <c r="D134" s="20"/>
      <c r="E134" s="21"/>
    </row>
    <row r="135" spans="1:5">
      <c r="A135" s="78">
        <v>134</v>
      </c>
      <c r="B135" s="21"/>
      <c r="C135" s="20"/>
      <c r="D135" s="20"/>
      <c r="E135" s="21"/>
    </row>
    <row r="136" spans="1:5">
      <c r="A136" s="78">
        <v>135</v>
      </c>
      <c r="B136" s="21"/>
      <c r="C136" s="20"/>
      <c r="D136" s="20"/>
      <c r="E136" s="21"/>
    </row>
    <row r="137" spans="1:5">
      <c r="A137" s="78">
        <v>136</v>
      </c>
      <c r="B137" s="21"/>
      <c r="C137" s="20"/>
      <c r="D137" s="20"/>
      <c r="E137" s="21"/>
    </row>
    <row r="138" spans="1:5">
      <c r="A138" s="78">
        <v>137</v>
      </c>
      <c r="B138" s="21"/>
      <c r="C138" s="20"/>
      <c r="D138" s="20"/>
      <c r="E138" s="21"/>
    </row>
    <row r="139" spans="1:5">
      <c r="A139" s="78">
        <v>138</v>
      </c>
      <c r="B139" s="21"/>
      <c r="C139" s="20"/>
      <c r="D139" s="20"/>
      <c r="E139" s="21"/>
    </row>
    <row r="140" spans="1:5">
      <c r="A140" s="78">
        <v>139</v>
      </c>
      <c r="B140" s="21"/>
      <c r="C140" s="20"/>
      <c r="D140" s="20"/>
      <c r="E140" s="21"/>
    </row>
    <row r="141" spans="1:5">
      <c r="A141" s="78">
        <v>140</v>
      </c>
      <c r="B141" s="21"/>
      <c r="C141" s="20"/>
      <c r="D141" s="20"/>
      <c r="E141" s="21"/>
    </row>
    <row r="142" spans="1:5">
      <c r="A142" s="78">
        <v>141</v>
      </c>
      <c r="B142" s="21"/>
      <c r="C142" s="20"/>
      <c r="D142" s="20"/>
      <c r="E142" s="21"/>
    </row>
    <row r="143" spans="1:5">
      <c r="A143" s="78">
        <v>142</v>
      </c>
      <c r="B143" s="21"/>
      <c r="C143" s="20"/>
      <c r="D143" s="20"/>
      <c r="E143" s="21"/>
    </row>
    <row r="144" spans="1:5">
      <c r="A144" s="78">
        <v>143</v>
      </c>
      <c r="B144" s="21"/>
      <c r="C144" s="20"/>
      <c r="D144" s="20"/>
      <c r="E144" s="21"/>
    </row>
    <row r="145" spans="1:5">
      <c r="A145" s="78">
        <v>144</v>
      </c>
      <c r="B145" s="21"/>
      <c r="C145" s="20"/>
      <c r="D145" s="20"/>
      <c r="E145" s="21"/>
    </row>
    <row r="146" spans="1:5">
      <c r="A146" s="78">
        <v>145</v>
      </c>
      <c r="B146" s="21"/>
      <c r="C146" s="20"/>
      <c r="D146" s="20"/>
      <c r="E146" s="21"/>
    </row>
    <row r="147" spans="1:5">
      <c r="A147" s="78">
        <v>146</v>
      </c>
      <c r="B147" s="21"/>
      <c r="C147" s="20"/>
      <c r="D147" s="20"/>
      <c r="E147" s="21"/>
    </row>
    <row r="148" spans="1:5">
      <c r="A148" s="78">
        <v>147</v>
      </c>
      <c r="B148" s="21"/>
      <c r="C148" s="20"/>
      <c r="D148" s="20"/>
      <c r="E148" s="21"/>
    </row>
    <row r="149" spans="1:5">
      <c r="A149" s="78">
        <v>148</v>
      </c>
      <c r="B149" s="21"/>
      <c r="C149" s="20"/>
      <c r="D149" s="20"/>
      <c r="E149" s="21"/>
    </row>
    <row r="150" spans="1:5">
      <c r="A150" s="78">
        <v>149</v>
      </c>
      <c r="B150" s="21"/>
      <c r="C150" s="20"/>
      <c r="D150" s="20"/>
      <c r="E150" s="21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0C5D194F7447D428E1AFF3D357C8120" ma:contentTypeVersion="0" ma:contentTypeDescription="Создание документа." ma:contentTypeScope="" ma:versionID="670cbdff3e9c99ee2af133a1f3b115ca">
  <xsd:schema xmlns:xsd="http://www.w3.org/2001/XMLSchema" xmlns:xs="http://www.w3.org/2001/XMLSchema" xmlns:p="http://schemas.microsoft.com/office/2006/metadata/properties" xmlns:ns2="35dc02b9-478d-4f6e-9c8c-097294348df8" targetNamespace="http://schemas.microsoft.com/office/2006/metadata/properties" ma:root="true" ma:fieldsID="775ba27ff0a00cb07f4f3da17f3895e2" ns2:_="">
    <xsd:import namespace="35dc02b9-478d-4f6e-9c8c-097294348df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02b9-478d-4f6e-9c8c-097294348df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31BBC5-EA60-460A-9832-639E7915CF6A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35dc02b9-478d-4f6e-9c8c-097294348df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2D7EAF6-3437-432E-AFD5-02EA5C285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6338C0-B180-49A5-AF25-DC20958CED8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C6DF5BE-CB18-4B7B-811D-7FC3C9868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dc02b9-478d-4f6e-9c8c-097294348d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705</vt:i4>
      </vt:variant>
    </vt:vector>
  </HeadingPairs>
  <TitlesOfParts>
    <vt:vector size="714" baseType="lpstr">
      <vt:lpstr>БДР</vt:lpstr>
      <vt:lpstr>Склад</vt:lpstr>
      <vt:lpstr>Сервис</vt:lpstr>
      <vt:lpstr>Расходы_ЗЧ_и_ДО</vt:lpstr>
      <vt:lpstr>Расходы_СЦ</vt:lpstr>
      <vt:lpstr>Расходы_КЦ</vt:lpstr>
      <vt:lpstr>Расходы_БэкОфис</vt:lpstr>
      <vt:lpstr>ФОТ</vt:lpstr>
      <vt:lpstr>Комментарии</vt:lpstr>
      <vt:lpstr>Kom</vt:lpstr>
      <vt:lpstr>БДР_new</vt:lpstr>
      <vt:lpstr>БДР_new2</vt:lpstr>
      <vt:lpstr>БДР_old</vt:lpstr>
      <vt:lpstr>БДР_old2</vt:lpstr>
      <vt:lpstr>Год</vt:lpstr>
      <vt:lpstr>ЕдИзм</vt:lpstr>
      <vt:lpstr>Компания</vt:lpstr>
      <vt:lpstr>л</vt:lpstr>
      <vt:lpstr>Месяц</vt:lpstr>
      <vt:lpstr>о</vt:lpstr>
      <vt:lpstr>Сервис!Область_печати</vt:lpstr>
      <vt:lpstr>П_Ф_АмортизОтчисления_БО</vt:lpstr>
      <vt:lpstr>П_Ф_АмортизОтчисления_ЗЧ</vt:lpstr>
      <vt:lpstr>П_Ф_АмортизОтчисления_КЦ</vt:lpstr>
      <vt:lpstr>П_Ф_АмортизОтчисления_СЦ</vt:lpstr>
      <vt:lpstr>П_Ф_АрендаОборуд_БО</vt:lpstr>
      <vt:lpstr>П_Ф_АрендаОборуд_ЗЧ</vt:lpstr>
      <vt:lpstr>П_Ф_АрендаОборуд_КЦ</vt:lpstr>
      <vt:lpstr>П_Ф_АрендаОборуд_СЦ</vt:lpstr>
      <vt:lpstr>П_Ф_АрендаПомещений_БО</vt:lpstr>
      <vt:lpstr>П_Ф_АрендаПомещений_ЗЧ</vt:lpstr>
      <vt:lpstr>П_Ф_АрендаПомещений_КЦ</vt:lpstr>
      <vt:lpstr>П_Ф_АрендаПомещений_СЦ</vt:lpstr>
      <vt:lpstr>П_Ф_АрендаСтоянок_БО</vt:lpstr>
      <vt:lpstr>П_Ф_АрендаСтоянок_ЗЧ</vt:lpstr>
      <vt:lpstr>П_Ф_АрендаСтоянок_КЦ</vt:lpstr>
      <vt:lpstr>П_Ф_АрендаСтоянок_СЦ</vt:lpstr>
      <vt:lpstr>П_Ф_Аудиторские_услуги_БО</vt:lpstr>
      <vt:lpstr>П_Ф_Аудиторские_услуги_ЗЧ</vt:lpstr>
      <vt:lpstr>П_Ф_Аудиторские_услуги_КЦ</vt:lpstr>
      <vt:lpstr>П_Ф_Аудиторские_услуги_СЦ</vt:lpstr>
      <vt:lpstr>П_Ф_АУП_Командировочные_за_границу_БО</vt:lpstr>
      <vt:lpstr>П_Ф_АУП_Командировочные_за_границу_ЗЧ</vt:lpstr>
      <vt:lpstr>П_Ф_АУП_Командировочные_за_границу_КЦ</vt:lpstr>
      <vt:lpstr>П_Ф_АУП_Командировочные_за_границу_СЦ</vt:lpstr>
      <vt:lpstr>П_Ф_АУП_КомандировочныеВС_БО</vt:lpstr>
      <vt:lpstr>П_Ф_АУП_КомандировочныеВС_ЗЧ</vt:lpstr>
      <vt:lpstr>П_Ф_АУП_КомандировочныеВС_КЦ</vt:lpstr>
      <vt:lpstr>П_Ф_АУП_КомандировочныеВС_СЦ</vt:lpstr>
      <vt:lpstr>П_Ф_АУП_ПрочиеРасх_БО</vt:lpstr>
      <vt:lpstr>П_Ф_АУП_ПрочиеРасх_ЗЧ</vt:lpstr>
      <vt:lpstr>П_Ф_АУП_ПрочиеРасх_КЦ</vt:lpstr>
      <vt:lpstr>П_Ф_АУП_ПрочиеРасх_СЦ</vt:lpstr>
      <vt:lpstr>П_Ф_АУП_Расчеты_с_Прочими_ЗЧ</vt:lpstr>
      <vt:lpstr>П_Ф_АУП_Расчеты_с_ПрочимиБО</vt:lpstr>
      <vt:lpstr>П_Ф_АУП_Расчеты_с_ПрочимиКЦ</vt:lpstr>
      <vt:lpstr>П_Ф_АУП_Расчеты_с_ПрочимиСЦ</vt:lpstr>
      <vt:lpstr>П_Ф_АУП_Расчеты_с_УК_БО</vt:lpstr>
      <vt:lpstr>П_Ф_АУП_Расчеты_с_УК_ЗЧ</vt:lpstr>
      <vt:lpstr>П_Ф_АУП_Расчеты_с_УК_КЦ</vt:lpstr>
      <vt:lpstr>П_Ф_АУП_Расчеты_с_УК_СЦ</vt:lpstr>
      <vt:lpstr>П_Ф_АУП_Страхование_БО</vt:lpstr>
      <vt:lpstr>П_Ф_АУП_Страхование_ЗЧ</vt:lpstr>
      <vt:lpstr>П_Ф_АУП_Страхование_КЦ</vt:lpstr>
      <vt:lpstr>П_Ф_АУП_Страхование_СЦ</vt:lpstr>
      <vt:lpstr>П_Ф_ГСМ_Выручка</vt:lpstr>
      <vt:lpstr>П_Ф_ДоставкаА_БО</vt:lpstr>
      <vt:lpstr>П_Ф_ДоставкаА_ЗЧ</vt:lpstr>
      <vt:lpstr>П_Ф_ДоставкаА_КЦ</vt:lpstr>
      <vt:lpstr>П_Ф_ДоставкаА_СЦ</vt:lpstr>
      <vt:lpstr>П_Ф_ДоставкаЗЧ_БО</vt:lpstr>
      <vt:lpstr>П_Ф_ДоставкаЗЧ_ЗЧ</vt:lpstr>
      <vt:lpstr>П_Ф_ДоставкаЗЧ_КЦ</vt:lpstr>
      <vt:lpstr>П_Ф_ДоставкаЗЧ_СЦ</vt:lpstr>
      <vt:lpstr>П_Ф_Дох_БезвозмезноеПоступление_БО</vt:lpstr>
      <vt:lpstr>П_Ф_Дох_БезвозмезноеПоступление_ЗЧ</vt:lpstr>
      <vt:lpstr>П_Ф_Дох_БезвозмезноеПоступление_КЦ</vt:lpstr>
      <vt:lpstr>П_Ф_Дох_БезвозмезноеПоступление_СЦ</vt:lpstr>
      <vt:lpstr>П_Ф_Дох_НДС_БО</vt:lpstr>
      <vt:lpstr>П_Ф_Дох_НДС_ЗЧ</vt:lpstr>
      <vt:lpstr>П_Ф_Дох_НДС_КЦ</vt:lpstr>
      <vt:lpstr>П_Ф_Дох_НДС_СЦ</vt:lpstr>
      <vt:lpstr>П_Ф_Дох_по_Фин_Инвентаризация_БО</vt:lpstr>
      <vt:lpstr>П_Ф_Дох_по_Фин_Инвентаризация_ЗЧ</vt:lpstr>
      <vt:lpstr>П_Ф_Дох_по_Фин_Инвентаризация_КЦ</vt:lpstr>
      <vt:lpstr>П_Ф_Дох_по_Фин_Инвентаризация_СЦ</vt:lpstr>
      <vt:lpstr>П_Ф_Дох_по_Фин_КомиссПоступ_БО</vt:lpstr>
      <vt:lpstr>П_Ф_Дох_по_Фин_КомиссПоступ_ЗЧ</vt:lpstr>
      <vt:lpstr>П_Ф_Дох_по_Фин_КомиссПоступ_КЦ</vt:lpstr>
      <vt:lpstr>П_Ф_Дох_по_Фин_КомиссПоступ_СЦ</vt:lpstr>
      <vt:lpstr>П_Ф_Дох_по_Фин_ПоложКурсРазница_БО</vt:lpstr>
      <vt:lpstr>П_Ф_Дох_по_Фин_ПоложКурсРазница_ЗЧ</vt:lpstr>
      <vt:lpstr>П_Ф_Дох_по_Фин_ПоложКурсРазница_КЦ</vt:lpstr>
      <vt:lpstr>П_Ф_Дох_по_Фин_ПоложКурсРазница_СЦ</vt:lpstr>
      <vt:lpstr>П_Ф_Дох_по_Фин_ПроцентыПолуч_БО</vt:lpstr>
      <vt:lpstr>П_Ф_Дох_по_Фин_ПроцентыПолуч_ЗЧ</vt:lpstr>
      <vt:lpstr>П_Ф_Дох_по_Фин_ПроцентыПолуч_КЦ</vt:lpstr>
      <vt:lpstr>П_Ф_Дох_по_Фин_ПроцентыПолуч_СЦ</vt:lpstr>
      <vt:lpstr>П_Ф_Дох_по_Фин_Прочие_БО</vt:lpstr>
      <vt:lpstr>П_Ф_Дох_по_Фин_Прочие_ЗЧ</vt:lpstr>
      <vt:lpstr>П_Ф_Дох_по_Фин_Прочие_КЦ</vt:lpstr>
      <vt:lpstr>П_Ф_Дох_по_Фин_Прочие_СЦ</vt:lpstr>
      <vt:lpstr>П_Ф_Дох_Проценты_по_ВнутЗаймам_БО</vt:lpstr>
      <vt:lpstr>П_Ф_Дох_Проценты_по_ВнутЗаймам_ЗЧ</vt:lpstr>
      <vt:lpstr>П_Ф_Дох_Проценты_по_ВнутЗаймам_КЦ</vt:lpstr>
      <vt:lpstr>П_Ф_Дох_Проценты_по_ВнутЗаймам_СЦ</vt:lpstr>
      <vt:lpstr>П_Ф_Дох_Разница_БО</vt:lpstr>
      <vt:lpstr>П_Ф_Дох_Разница_ЗЧ</vt:lpstr>
      <vt:lpstr>П_Ф_Дох_Разница_КЦ</vt:lpstr>
      <vt:lpstr>П_Ф_Дох_Разница_СЦ</vt:lpstr>
      <vt:lpstr>П_Ф_Дох_СписаниеКЗ_БО</vt:lpstr>
      <vt:lpstr>П_Ф_Дох_СписаниеКЗ_ЗЧ</vt:lpstr>
      <vt:lpstr>П_Ф_Дох_СписаниеКЗ_КЦ</vt:lpstr>
      <vt:lpstr>П_Ф_Дох_СписаниеКЗ_СЦ</vt:lpstr>
      <vt:lpstr>П_Ф_ЗакупаОборуд_БО</vt:lpstr>
      <vt:lpstr>П_Ф_ЗакупаОборуд_ЗЧ</vt:lpstr>
      <vt:lpstr>П_Ф_ЗакупаОборуд_КЦ</vt:lpstr>
      <vt:lpstr>П_Ф_ЗакупаОборуд_СЦ</vt:lpstr>
      <vt:lpstr>П_Ф_ЗЧ_Выручка</vt:lpstr>
      <vt:lpstr>П_Ф_ЗЧ_к_Оборуд_БО</vt:lpstr>
      <vt:lpstr>П_Ф_ЗЧ_к_Оборуд_ЗЧ</vt:lpstr>
      <vt:lpstr>П_Ф_ЗЧ_к_Оборуд_КЦ</vt:lpstr>
      <vt:lpstr>П_Ф_ЗЧ_к_Оборуд_СЦ</vt:lpstr>
      <vt:lpstr>П_Ф_ЗЧ_Стоимость</vt:lpstr>
      <vt:lpstr>П_Ф_Инструмент_БО</vt:lpstr>
      <vt:lpstr>П_Ф_Инструмент_ЗЧ</vt:lpstr>
      <vt:lpstr>П_Ф_Инструмент_КЦ</vt:lpstr>
      <vt:lpstr>П_Ф_Инструмент_СЦ</vt:lpstr>
      <vt:lpstr>П_Ф_Интернет_БО</vt:lpstr>
      <vt:lpstr>П_Ф_Интернет_ЗЧ</vt:lpstr>
      <vt:lpstr>П_Ф_Интернет_КЦ</vt:lpstr>
      <vt:lpstr>П_Ф_Интернет_СЦ</vt:lpstr>
      <vt:lpstr>П_Ф_КанцТовары_ЗЧ</vt:lpstr>
      <vt:lpstr>П_Ф_КанцТовары_КЦ</vt:lpstr>
      <vt:lpstr>П_Ф_КанцТовары_СЦ</vt:lpstr>
      <vt:lpstr>П_Ф_КанцТоварыБО</vt:lpstr>
      <vt:lpstr>П_Ф_КоммПлатежи_БО</vt:lpstr>
      <vt:lpstr>П_Ф_КоммПлатежи_ЗЧ</vt:lpstr>
      <vt:lpstr>П_Ф_КоммПлатежи_КЦ</vt:lpstr>
      <vt:lpstr>П_Ф_КоммПлатежи_СЦ</vt:lpstr>
      <vt:lpstr>П_Ф_Компенс_ЦЕНТР_АУП</vt:lpstr>
      <vt:lpstr>П_Ф_Лизинг_БО</vt:lpstr>
      <vt:lpstr>П_Ф_Лизинг_ЗЧ</vt:lpstr>
      <vt:lpstr>П_Ф_Лизинг_КЦ</vt:lpstr>
      <vt:lpstr>П_Ф_Лизинг_СЦ</vt:lpstr>
      <vt:lpstr>П_Ф_ЛКМ_Выручка</vt:lpstr>
      <vt:lpstr>П_Ф_ЛКМ_Стоимость</vt:lpstr>
      <vt:lpstr>П_Ф_МБП_БО</vt:lpstr>
      <vt:lpstr>П_Ф_МБП_ЗЧ</vt:lpstr>
      <vt:lpstr>П_Ф_МБП_КЦ</vt:lpstr>
      <vt:lpstr>П_Ф_МБП_СЦ</vt:lpstr>
      <vt:lpstr>П_Ф_Мебель_БО</vt:lpstr>
      <vt:lpstr>П_Ф_Мебель_ЗЧ</vt:lpstr>
      <vt:lpstr>П_Ф_Мебель_КЦ</vt:lpstr>
      <vt:lpstr>П_Ф_Мебель_СЦ</vt:lpstr>
      <vt:lpstr>П_Ф_ОперДох_Диагностика_БО</vt:lpstr>
      <vt:lpstr>П_Ф_ОперДох_Диагностика_ЗЧ</vt:lpstr>
      <vt:lpstr>П_Ф_ОперДох_Диагностика_КЦ</vt:lpstr>
      <vt:lpstr>П_Ф_ОперДох_Диагностика_СЦ</vt:lpstr>
      <vt:lpstr>П_Ф_ОперДох_Компенсация_от_ГК_БО</vt:lpstr>
      <vt:lpstr>П_Ф_ОперДох_Компенсация_от_ГК_ЗЧ</vt:lpstr>
      <vt:lpstr>П_Ф_ОперДох_Компенсация_от_ГК_КЦ</vt:lpstr>
      <vt:lpstr>П_Ф_ОперДох_Компенсация_от_ГК_СЦ</vt:lpstr>
      <vt:lpstr>П_Ф_ОперДох_Компенсация_от_ГКЧастич_БО</vt:lpstr>
      <vt:lpstr>П_Ф_ОперДох_Компенсация_от_ГКЧастич_ЗЧ</vt:lpstr>
      <vt:lpstr>П_Ф_ОперДох_Компенсация_от_ГКЧастич_КЦ</vt:lpstr>
      <vt:lpstr>П_Ф_ОперДох_Компенсация_от_ГКЧастич_СЦ</vt:lpstr>
      <vt:lpstr>П_Ф_ОперДох_По_Арендным_отн_БО</vt:lpstr>
      <vt:lpstr>П_Ф_ОперДох_По_Арендным_отн_ЗЧ</vt:lpstr>
      <vt:lpstr>П_Ф_ОперДох_По_Арендным_отн_КЦ</vt:lpstr>
      <vt:lpstr>П_Ф_ОперДох_По_Арендным_отн_СЦ</vt:lpstr>
      <vt:lpstr>П_Ф_ОперДох_ПрочиеБонусы_БО</vt:lpstr>
      <vt:lpstr>П_Ф_ОперДох_ПрочиеБонусы_ЗЧ</vt:lpstr>
      <vt:lpstr>П_Ф_ОперДох_ПрочиеБонусы_КЦ</vt:lpstr>
      <vt:lpstr>П_Ф_ОперДох_ПрочиеБонусы_СЦ</vt:lpstr>
      <vt:lpstr>П_Ф_ОперРасх_Выставки_БО</vt:lpstr>
      <vt:lpstr>П_Ф_ОперРасх_Выставки_ЗЧ</vt:lpstr>
      <vt:lpstr>П_Ф_ОперРасх_Выставки_КЦ</vt:lpstr>
      <vt:lpstr>П_Ф_ОперРасх_Выставки_СЦ</vt:lpstr>
      <vt:lpstr>П_Ф_ОперРасх_Интернет_Сайт_БО</vt:lpstr>
      <vt:lpstr>П_Ф_ОперРасх_Интернет_Сайт_ЗЧ</vt:lpstr>
      <vt:lpstr>П_Ф_ОперРасх_Интернет_Сайт_КЦ</vt:lpstr>
      <vt:lpstr>П_Ф_ОперРасх_Интернет_Сайт_СЦ</vt:lpstr>
      <vt:lpstr>П_Ф_ОперРасх_НаружРекл_БО</vt:lpstr>
      <vt:lpstr>П_Ф_ОперРасх_НаружРекл_ЗЧ</vt:lpstr>
      <vt:lpstr>П_Ф_ОперРасх_НаружРекл_КЦ</vt:lpstr>
      <vt:lpstr>П_Ф_ОперРасх_НаружРекл_СЦ</vt:lpstr>
      <vt:lpstr>П_Ф_ОперРасх_Рекл_в_Прессе_БО</vt:lpstr>
      <vt:lpstr>П_Ф_ОперРасх_Рекл_в_Прессе_ЗЧ</vt:lpstr>
      <vt:lpstr>П_Ф_ОперРасх_Рекл_в_Прессе_КЦ</vt:lpstr>
      <vt:lpstr>П_Ф_ОперРасх_Рекл_в_Прессе_СЦ</vt:lpstr>
      <vt:lpstr>П_Ф_ОперРасх_РеклПрочее_БО</vt:lpstr>
      <vt:lpstr>П_Ф_ОперРасх_РеклПрочее_ЗЧ</vt:lpstr>
      <vt:lpstr>П_Ф_ОперРасх_РеклПрочее_КЦ</vt:lpstr>
      <vt:lpstr>П_Ф_ОперРасх_РеклПрочее_СЦ</vt:lpstr>
      <vt:lpstr>П_Ф_ОперРасх_Тара_БО</vt:lpstr>
      <vt:lpstr>П_Ф_ОперРасх_Тара_ЗЧ</vt:lpstr>
      <vt:lpstr>П_Ф_ОперРасх_Тара_КЦ</vt:lpstr>
      <vt:lpstr>П_Ф_ОперРасх_Тара_СЦ</vt:lpstr>
      <vt:lpstr>П_Ф_ОперРасх_УслугиСторОрг_БО</vt:lpstr>
      <vt:lpstr>П_Ф_ОперРасх_УслугиСторОрг_ЗЧ</vt:lpstr>
      <vt:lpstr>П_Ф_ОперРасх_УслугиСторОрг_КЦ</vt:lpstr>
      <vt:lpstr>П_Ф_ОперРасх_УслугиСторОрг_СЦ</vt:lpstr>
      <vt:lpstr>П_Ф_ОперРасхНаПродажу_БО</vt:lpstr>
      <vt:lpstr>П_Ф_ОперРасхНаПродажу_ЗЧ</vt:lpstr>
      <vt:lpstr>П_Ф_ОперРасхНаПродажу_КЦ</vt:lpstr>
      <vt:lpstr>П_Ф_ОперРасхНаПродажу_СЦ</vt:lpstr>
      <vt:lpstr>П_Ф_ОргТехника_БО</vt:lpstr>
      <vt:lpstr>П_Ф_ОргТехника_ЗЧ</vt:lpstr>
      <vt:lpstr>П_Ф_ОргТехника_КЦ</vt:lpstr>
      <vt:lpstr>П_Ф_ОргТехника_СЦ</vt:lpstr>
      <vt:lpstr>П_Ф_Охрана_БО</vt:lpstr>
      <vt:lpstr>П_Ф_Охрана_ЗЧ</vt:lpstr>
      <vt:lpstr>П_Ф_Охрана_КЦ</vt:lpstr>
      <vt:lpstr>П_Ф_Охрана_СЦ</vt:lpstr>
      <vt:lpstr>П_Ф_ПредставительскиеРасх_БО</vt:lpstr>
      <vt:lpstr>П_Ф_ПредставительскиеРасх_ЗЧ</vt:lpstr>
      <vt:lpstr>П_Ф_ПредставительскиеРасх_КЦ</vt:lpstr>
      <vt:lpstr>П_Ф_ПредставительскиеРасх_СЦ</vt:lpstr>
      <vt:lpstr>П_Ф_Расх_ОтрицКурсРазница_БО</vt:lpstr>
      <vt:lpstr>П_Ф_Расх_ОтрицКурсРазница_ЗЧ</vt:lpstr>
      <vt:lpstr>П_Ф_Расх_ОтрицКурсРазница_КЦ</vt:lpstr>
      <vt:lpstr>П_Ф_Расх_ОтрицКурсРазница_СЦ</vt:lpstr>
      <vt:lpstr>П_Ф_Расх_по_фин_Безвозмез_БО</vt:lpstr>
      <vt:lpstr>П_Ф_Расх_по_фин_Безвозмез_ЗЧ</vt:lpstr>
      <vt:lpstr>П_Ф_Расх_по_фин_Безвозмез_КЦ</vt:lpstr>
      <vt:lpstr>П_Ф_Расх_по_фин_Безвозмез_СЦ</vt:lpstr>
      <vt:lpstr>П_Ф_Расх_по_фин_Инвентаризация_БО</vt:lpstr>
      <vt:lpstr>П_Ф_Расх_по_фин_Инвентаризация_ЗЧ</vt:lpstr>
      <vt:lpstr>П_Ф_Расх_по_фин_Инвентаризация_КЦ</vt:lpstr>
      <vt:lpstr>П_Ф_Расх_по_фин_Инвентаризация_СЦ</vt:lpstr>
      <vt:lpstr>П_Ф_Расх_по_фин_Комисс_за_услуги_БО</vt:lpstr>
      <vt:lpstr>П_Ф_Расх_по_фин_Комисс_за_услуги_ЗЧ</vt:lpstr>
      <vt:lpstr>П_Ф_Расх_по_фин_Комисс_за_услуги_КЦ</vt:lpstr>
      <vt:lpstr>П_Ф_Расх_по_фин_Комисс_за_услуги_СЦ</vt:lpstr>
      <vt:lpstr>П_Ф_Расх_по_фин_КомиссУУ_БО</vt:lpstr>
      <vt:lpstr>П_Ф_Расх_по_фин_КомиссУУ_ЗЧ</vt:lpstr>
      <vt:lpstr>П_Ф_Расх_по_фин_КомиссУУ_КЦ</vt:lpstr>
      <vt:lpstr>П_Ф_Расх_по_фин_КомиссУУ_СЦ</vt:lpstr>
      <vt:lpstr>П_Ф_Расх_по_фин_НДС_в_затратах_БО</vt:lpstr>
      <vt:lpstr>П_Ф_Расх_по_фин_НДС_в_затратах_ЗЧ</vt:lpstr>
      <vt:lpstr>П_Ф_Расх_по_фин_НДС_в_затратах_КЦ</vt:lpstr>
      <vt:lpstr>П_Ф_Расх_по_фин_НДС_в_затратах_СЦ</vt:lpstr>
      <vt:lpstr>П_Ф_Расх_по_фин_ПроцентыСтрах_БО</vt:lpstr>
      <vt:lpstr>П_Ф_Расх_по_фин_ПроцентыСтрах_ЗЧ</vt:lpstr>
      <vt:lpstr>П_Ф_Расх_по_фин_ПроцентыСтрах_КЦ</vt:lpstr>
      <vt:lpstr>П_Ф_Расх_по_фин_ПроцентыСтрах_СЦ</vt:lpstr>
      <vt:lpstr>П_Ф_Расх_по_фин_ПрочиеКоммисионные_БО</vt:lpstr>
      <vt:lpstr>П_Ф_Расх_по_фин_ПрочиеКоммисионные_ЗЧ</vt:lpstr>
      <vt:lpstr>П_Ф_Расх_по_фин_ПрочиеКоммисионные_КЦ</vt:lpstr>
      <vt:lpstr>П_Ф_Расх_по_фин_ПрочиеКоммисионные_СЦ</vt:lpstr>
      <vt:lpstr>П_Ф_Расх_по_фин_Разница_БО</vt:lpstr>
      <vt:lpstr>П_Ф_Расх_по_фин_Разница_ЗЧ</vt:lpstr>
      <vt:lpstr>П_Ф_Расх_по_фин_Разница_КЦ</vt:lpstr>
      <vt:lpstr>П_Ф_Расх_по_фин_Разница_СЦ</vt:lpstr>
      <vt:lpstr>П_Ф_Расх_по_фин_СписаниеДЗ_Бо</vt:lpstr>
      <vt:lpstr>П_Ф_Расх_по_фин_СписаниеДЗ_ЗЧ</vt:lpstr>
      <vt:lpstr>П_Ф_Расх_по_фин_СписаниеДЗ_КЦ</vt:lpstr>
      <vt:lpstr>П_Ф_Расх_по_фин_СписаниеДЗ_СЦ</vt:lpstr>
      <vt:lpstr>П_Ф_Расх_по_финШтрафы_БО</vt:lpstr>
      <vt:lpstr>П_Ф_Расх_по_финШтрафы_ЗЧ</vt:lpstr>
      <vt:lpstr>П_Ф_Расх_по_финШтрафы_КЦ</vt:lpstr>
      <vt:lpstr>П_Ф_Расх_по_финШтрафы_СЦ</vt:lpstr>
      <vt:lpstr>П_Ф_Расх_Проценты_по_Займам_БО</vt:lpstr>
      <vt:lpstr>П_Ф_Расх_Проценты_по_Займам_ЗЧ</vt:lpstr>
      <vt:lpstr>П_Ф_Расх_Проценты_по_Займам_КЦ</vt:lpstr>
      <vt:lpstr>П_Ф_Расх_Проценты_по_Займам_СЦ</vt:lpstr>
      <vt:lpstr>П_Ф_Расх_Проценты_по_Кредитам_БО</vt:lpstr>
      <vt:lpstr>П_Ф_Расх_Проценты_по_Кредитам_ЗЧ</vt:lpstr>
      <vt:lpstr>П_Ф_Расх_Проценты_по_Кредитам_КЦ</vt:lpstr>
      <vt:lpstr>П_Ф_Расх_Проценты_по_Кредитам_СЦ</vt:lpstr>
      <vt:lpstr>П_Ф_РемонтЗданий_БО</vt:lpstr>
      <vt:lpstr>П_Ф_РемонтЗданий_ЗЧ</vt:lpstr>
      <vt:lpstr>П_Ф_РемонтЗданий_КЦ</vt:lpstr>
      <vt:lpstr>П_Ф_РемонтЗданий_СЦ</vt:lpstr>
      <vt:lpstr>П_Ф_РМ_Выручка</vt:lpstr>
      <vt:lpstr>П_Ф_РМ_КУЗ</vt:lpstr>
      <vt:lpstr>П_Ф_РМ_СЛЕС</vt:lpstr>
      <vt:lpstr>П_Ф_РМ_Стоимость</vt:lpstr>
      <vt:lpstr>П_Ф_СЕРВИС_СЛЕС</vt:lpstr>
      <vt:lpstr>П_Ф_СЕРВИС_СЛЕС_БР</vt:lpstr>
      <vt:lpstr>П_Ф_СЕРВИС_СЛЕС_ПР</vt:lpstr>
      <vt:lpstr>П_Ф_Сервис_УстановкаДО_СЦ_ПП</vt:lpstr>
      <vt:lpstr>П_Ф_СпецОдежда_БО</vt:lpstr>
      <vt:lpstr>П_Ф_СпецОдежда_ЗЧ</vt:lpstr>
      <vt:lpstr>П_Ф_СпецОдежда_КЦ</vt:lpstr>
      <vt:lpstr>П_Ф_СпецОдежда_СЦ</vt:lpstr>
      <vt:lpstr>П_Ф_Страх_Взносы_АУП</vt:lpstr>
      <vt:lpstr>П_Ф_Страх_Взносы_ГК</vt:lpstr>
      <vt:lpstr>П_Ф_Страх_Взносы_ЗЧ</vt:lpstr>
      <vt:lpstr>П_Ф_Страх_Взносы_КЦ</vt:lpstr>
      <vt:lpstr>П_Ф_СтрахованиеА_БО</vt:lpstr>
      <vt:lpstr>П_Ф_СтрахованиеА_ЗЧ</vt:lpstr>
      <vt:lpstr>П_Ф_СтрахованиеА_КЦ</vt:lpstr>
      <vt:lpstr>П_Ф_СтрахованиеА_СЦ</vt:lpstr>
      <vt:lpstr>П_Ф_СтрахованиеЗЧ_БО</vt:lpstr>
      <vt:lpstr>П_Ф_СтрахованиеЗЧ_ЗЧ</vt:lpstr>
      <vt:lpstr>П_Ф_СтрахованиеЗЧ_КЦ</vt:lpstr>
      <vt:lpstr>П_Ф_СтрахованиеЗЧ_СЦ</vt:lpstr>
      <vt:lpstr>П_Ф_ТамПлатежи_БО</vt:lpstr>
      <vt:lpstr>П_Ф_ТамПлатежи_ЗЧ</vt:lpstr>
      <vt:lpstr>П_Ф_ТамПлатежи_КЦ</vt:lpstr>
      <vt:lpstr>П_Ф_ТамПлатежи_СЦ</vt:lpstr>
      <vt:lpstr>П_Ф_ТамПлатежиЗЧ_БО</vt:lpstr>
      <vt:lpstr>П_Ф_ТамПлатежиЗЧ_ЗЧ</vt:lpstr>
      <vt:lpstr>П_Ф_ТамПлатежиЗЧ_КЦ</vt:lpstr>
      <vt:lpstr>П_Ф_ТамПлатежиЗЧ_СЦ</vt:lpstr>
      <vt:lpstr>П_Ф_ТЗР_Прочие_БО</vt:lpstr>
      <vt:lpstr>П_Ф_ТЗР_Прочие_ЗЧ</vt:lpstr>
      <vt:lpstr>П_Ф_ТЗР_Прочие_КЦ</vt:lpstr>
      <vt:lpstr>П_Ф_ТЗР_Прочие_СЦ</vt:lpstr>
      <vt:lpstr>П_Ф_УборкаОфиса_БО</vt:lpstr>
      <vt:lpstr>П_Ф_УборкаОфиса_ЗЧ</vt:lpstr>
      <vt:lpstr>П_Ф_УборкаОфиса_КЦ</vt:lpstr>
      <vt:lpstr>П_Ф_УборкаОфиса_СЦ</vt:lpstr>
      <vt:lpstr>П_Ф_Услуги_по_комп_обеспеч_БО</vt:lpstr>
      <vt:lpstr>П_Ф_Услуги_по_комп_обеспеч_ЗЧ</vt:lpstr>
      <vt:lpstr>П_Ф_Услуги_по_комп_обеспеч_КЦ</vt:lpstr>
      <vt:lpstr>П_Ф_Услуги_по_комп_обеспеч_СЦ</vt:lpstr>
      <vt:lpstr>П_Ф_Услуги_по_ТехОбеспеч_БО</vt:lpstr>
      <vt:lpstr>П_Ф_Услуги_по_ТехОбеспеч_ЗЧ</vt:lpstr>
      <vt:lpstr>П_Ф_Услуги_по_ТехОбеспеч_КЦ</vt:lpstr>
      <vt:lpstr>П_Ф_Услуги_по_ТехОбеспеч_СЦ</vt:lpstr>
      <vt:lpstr>П_Ф_УслугиСвязи_БО</vt:lpstr>
      <vt:lpstr>П_Ф_УслугиСвязи_ЗЧ</vt:lpstr>
      <vt:lpstr>П_Ф_УслугиСвязи_КЦ</vt:lpstr>
      <vt:lpstr>П_Ф_УслугиСвязи_СЦ</vt:lpstr>
      <vt:lpstr>П_Ф_ФинУслуги_БО</vt:lpstr>
      <vt:lpstr>П_Ф_ФинУслуги_ЗЧ</vt:lpstr>
      <vt:lpstr>П_Ф_ФинУслуги_КЦ</vt:lpstr>
      <vt:lpstr>П_Ф_ФинУслуги_СЦ</vt:lpstr>
      <vt:lpstr>П_Ф_ФОТ_ЦЕНТР_NET</vt:lpstr>
      <vt:lpstr>П_Ф_ФОТ_ЦЕНТР_АУП</vt:lpstr>
      <vt:lpstr>П_Ф_ФОТ_ЦЕНТР_АХО</vt:lpstr>
      <vt:lpstr>П_Ф_ФОТ_ЦЕНТР_ГК</vt:lpstr>
      <vt:lpstr>П_Ф_ФОТ_ЦЕНТР_ГК_КОМП</vt:lpstr>
      <vt:lpstr>П_Ф_ФОТ_ЦЕНТР_ЗЧ</vt:lpstr>
      <vt:lpstr>П_Ф_ФОТ_ЦЕНТР_ЗЧ_КОМ</vt:lpstr>
      <vt:lpstr>П_Ф_ФОТ_ЦЕНТР_ИТОГ</vt:lpstr>
      <vt:lpstr>П_Ф_ФОТ_ЦЕНТР_КОМП</vt:lpstr>
      <vt:lpstr>П_Ф_ФОТ_ЦЕНТР_КУЗ</vt:lpstr>
      <vt:lpstr>П_Ф_ФОТ_ЦЕНТР_КУЗ_КОМ</vt:lpstr>
      <vt:lpstr>П_Ф_ФОТ_ЦЕНТР_НЕОФ</vt:lpstr>
      <vt:lpstr>П_Ф_ФОТ_ЦЕНТР_СВ</vt:lpstr>
      <vt:lpstr>П_Ф_ФОТ_ЦЕНТР_ЧИСЛЕННОСТЬ</vt:lpstr>
      <vt:lpstr>П_Ф_ХозРасх_БО</vt:lpstr>
      <vt:lpstr>П_Ф_ХозРасх_ЗЧ</vt:lpstr>
      <vt:lpstr>П_Ф_ХозРасх_КЦ</vt:lpstr>
      <vt:lpstr>П_Ф_ХозРасх_СЦ</vt:lpstr>
      <vt:lpstr>П_Ф_ЧисленностьАУП</vt:lpstr>
      <vt:lpstr>П_Ф_ЧисленностьГК</vt:lpstr>
      <vt:lpstr>П_Ф_ЧисленностьЗЧ</vt:lpstr>
      <vt:lpstr>П_Ф_ЧисленностьКЦ</vt:lpstr>
      <vt:lpstr>П_Ф_ЧисленностьНеоф</vt:lpstr>
      <vt:lpstr>П_Ф_ЮрУслуги_БО</vt:lpstr>
      <vt:lpstr>П_Ф_ЮрУслуги_ЗЧ</vt:lpstr>
      <vt:lpstr>П_Ф_ЮрУслуги_КЦ</vt:lpstr>
      <vt:lpstr>П_Ф_ЮрУслуги_СЦ</vt:lpstr>
      <vt:lpstr>ПМесяц</vt:lpstr>
      <vt:lpstr>Ппмесяц</vt:lpstr>
      <vt:lpstr>ППпмесяц</vt:lpstr>
      <vt:lpstr>Расходы_БэкОфис_new</vt:lpstr>
      <vt:lpstr>Расходы_БэкОфис_old</vt:lpstr>
      <vt:lpstr>Расходы_ЗЧ_и_ДО_new</vt:lpstr>
      <vt:lpstr>Расходы_ЗЧ_и_ДО_old</vt:lpstr>
      <vt:lpstr>Расходы_КЦ_new</vt:lpstr>
      <vt:lpstr>Расходы_КЦ_old</vt:lpstr>
      <vt:lpstr>Расходы_СЦ_new</vt:lpstr>
      <vt:lpstr>Расходы_СЦ_old</vt:lpstr>
      <vt:lpstr>Сервис_new</vt:lpstr>
      <vt:lpstr>Сервис_old</vt:lpstr>
      <vt:lpstr>Склад_new</vt:lpstr>
      <vt:lpstr>Склад_old</vt:lpstr>
      <vt:lpstr>Т_П_АмортизОтчисления_БО</vt:lpstr>
      <vt:lpstr>Т_П_АмортизОтчисления_ЗЧ</vt:lpstr>
      <vt:lpstr>Т_П_АмортизОтчисления_КЦ</vt:lpstr>
      <vt:lpstr>Т_П_АмортизОтчисления_СЦ</vt:lpstr>
      <vt:lpstr>Т_П_АрендаОборуд_БО</vt:lpstr>
      <vt:lpstr>Т_П_АрендаОборуд_ЗЧ</vt:lpstr>
      <vt:lpstr>Т_П_АрендаОборуд_КЦ</vt:lpstr>
      <vt:lpstr>Т_П_АрендаОборуд_СЦ</vt:lpstr>
      <vt:lpstr>Т_П_АрендаПомещений_БО</vt:lpstr>
      <vt:lpstr>Т_П_АрендаПомещений_ЗЧ</vt:lpstr>
      <vt:lpstr>Т_П_АрендаПомещений_КЦ</vt:lpstr>
      <vt:lpstr>Т_П_АрендаПомещений_СЦ</vt:lpstr>
      <vt:lpstr>Т_П_АрендаСтоянок_БО</vt:lpstr>
      <vt:lpstr>Т_П_АрендаСтоянок_ЗЧ</vt:lpstr>
      <vt:lpstr>Т_П_АрендаСтоянок_КЦ</vt:lpstr>
      <vt:lpstr>Т_П_АрендаСтоянок_СЦ</vt:lpstr>
      <vt:lpstr>Т_П_Аудиторские_услуги_БО</vt:lpstr>
      <vt:lpstr>Т_П_Аудиторские_услуги_ЗЧ</vt:lpstr>
      <vt:lpstr>Т_П_Аудиторские_услуги_КЦ</vt:lpstr>
      <vt:lpstr>Т_П_Аудиторские_услуги_СЦ</vt:lpstr>
      <vt:lpstr>Т_П_АУП_Командировочные_за_границу_БО</vt:lpstr>
      <vt:lpstr>Т_П_АУП_Командировочные_за_границу_ЗЧ</vt:lpstr>
      <vt:lpstr>Т_П_АУП_Командировочные_за_границу_КЦ</vt:lpstr>
      <vt:lpstr>Т_П_АУП_Командировочные_за_границу_СЦ</vt:lpstr>
      <vt:lpstr>Т_П_АУП_КомандировочныеВС_БО</vt:lpstr>
      <vt:lpstr>Т_П_АУП_КомандировочныеВС_ЗЧ</vt:lpstr>
      <vt:lpstr>Т_П_АУП_КомандировочныеВС_КЦ</vt:lpstr>
      <vt:lpstr>Т_П_АУП_КомандировочныеВС_СЦ</vt:lpstr>
      <vt:lpstr>Т_П_АУП_ПрочиеРасх_БО</vt:lpstr>
      <vt:lpstr>Т_П_АУП_ПрочиеРасх_ЗЧ</vt:lpstr>
      <vt:lpstr>Т_П_АУП_ПрочиеРасх_КЦ</vt:lpstr>
      <vt:lpstr>Т_П_АУП_ПрочиеРасх_СЦ</vt:lpstr>
      <vt:lpstr>Т_П_АУП_Расчеты_с_Прочими_ЗЧ</vt:lpstr>
      <vt:lpstr>Т_П_АУП_Расчеты_с_ПрочимиБО</vt:lpstr>
      <vt:lpstr>Т_П_АУП_Расчеты_с_ПрочимиКЦ</vt:lpstr>
      <vt:lpstr>Т_П_АУП_Расчеты_с_ПрочимиСЦ</vt:lpstr>
      <vt:lpstr>Т_П_АУП_Расчеты_с_УК_БО</vt:lpstr>
      <vt:lpstr>Т_П_АУП_Расчеты_с_УК_ЗЧ</vt:lpstr>
      <vt:lpstr>Т_П_АУП_Расчеты_с_УК_КЦ</vt:lpstr>
      <vt:lpstr>Т_П_АУП_Расчеты_с_УК_СЦ</vt:lpstr>
      <vt:lpstr>Т_П_АУП_Страхование_БО</vt:lpstr>
      <vt:lpstr>Т_П_АУП_Страхование_ЗЧ</vt:lpstr>
      <vt:lpstr>Т_П_АУП_Страхование_КЦ</vt:lpstr>
      <vt:lpstr>Т_П_АУП_Страхование_СЦ</vt:lpstr>
      <vt:lpstr>Т_П_ГСМ_Выручка</vt:lpstr>
      <vt:lpstr>Т_П_ГСМ_Стоимость</vt:lpstr>
      <vt:lpstr>Т_П_ДоставкаА_БО</vt:lpstr>
      <vt:lpstr>Т_П_ДоставкаА_ЗЧ</vt:lpstr>
      <vt:lpstr>Т_П_ДоставкаА_КЦ</vt:lpstr>
      <vt:lpstr>Т_П_ДоставкаА_СЦ</vt:lpstr>
      <vt:lpstr>Т_П_ДоставкаЗЧ_БО</vt:lpstr>
      <vt:lpstr>Т_П_ДоставкаЗЧ_ЗЧ</vt:lpstr>
      <vt:lpstr>Т_П_ДоставкаЗЧ_КЦ</vt:lpstr>
      <vt:lpstr>Т_П_ДоставкаЗЧ_СЦ</vt:lpstr>
      <vt:lpstr>Т_П_Дох_БезвозмезноеПоступление_БО</vt:lpstr>
      <vt:lpstr>Т_П_Дох_БезвозмезноеПоступление_ЗЧ</vt:lpstr>
      <vt:lpstr>Т_П_Дох_БезвозмезноеПоступление_КЦ</vt:lpstr>
      <vt:lpstr>Т_П_Дох_БезвозмезноеПоступление_СЦ</vt:lpstr>
      <vt:lpstr>Т_П_Дох_НДС_БО</vt:lpstr>
      <vt:lpstr>Т_П_Дох_НДС_ЗЧ</vt:lpstr>
      <vt:lpstr>Т_П_Дох_НДС_КЦ</vt:lpstr>
      <vt:lpstr>Т_П_Дох_НДС_СЦ</vt:lpstr>
      <vt:lpstr>Т_П_Дох_по_Фин_Инвентаризация_БО</vt:lpstr>
      <vt:lpstr>Т_П_Дох_по_Фин_Инвентаризация_ЗЧ</vt:lpstr>
      <vt:lpstr>Т_П_Дох_по_Фин_Инвентаризация_КЦ</vt:lpstr>
      <vt:lpstr>Т_П_Дох_по_Фин_Инвентаризация_СЦ</vt:lpstr>
      <vt:lpstr>Т_П_Дох_по_Фин_КомиссПоступ_БО</vt:lpstr>
      <vt:lpstr>Т_П_Дох_по_Фин_КомиссПоступ_ЗЧ</vt:lpstr>
      <vt:lpstr>Т_П_Дох_по_Фин_КомиссПоступ_КЦ</vt:lpstr>
      <vt:lpstr>Т_П_Дох_по_Фин_КомиссПоступ_СЦ</vt:lpstr>
      <vt:lpstr>Т_П_Дох_по_Фин_ПоложКурсРазница_БО</vt:lpstr>
      <vt:lpstr>Т_П_Дох_по_Фин_ПоложКурсРазница_ЗЧ</vt:lpstr>
      <vt:lpstr>Т_П_Дох_по_Фин_ПоложКурсРазница_КЦ</vt:lpstr>
      <vt:lpstr>Т_П_Дох_по_Фин_ПоложКурсРазница_СЦ</vt:lpstr>
      <vt:lpstr>Т_П_Дох_по_Фин_ПроцентыПолуч_БО</vt:lpstr>
      <vt:lpstr>Т_П_Дох_по_Фин_ПроцентыПолуч_ЗЧ</vt:lpstr>
      <vt:lpstr>Т_П_Дох_по_Фин_ПроцентыПолуч_КЦ</vt:lpstr>
      <vt:lpstr>Т_П_Дох_по_Фин_ПроцентыПолуч_СЦ</vt:lpstr>
      <vt:lpstr>Т_П_Дох_по_Фин_Прочие_БО</vt:lpstr>
      <vt:lpstr>Т_П_Дох_по_Фин_Прочие_ЗЧ</vt:lpstr>
      <vt:lpstr>Т_П_Дох_по_Фин_Прочие_КЦ</vt:lpstr>
      <vt:lpstr>Т_П_Дох_по_Фин_Прочие_СЦ</vt:lpstr>
      <vt:lpstr>Т_П_Дох_Проценты_по_ВнутЗаймам_БО</vt:lpstr>
      <vt:lpstr>Т_П_Дох_Проценты_по_ВнутЗаймам_ЗЧ</vt:lpstr>
      <vt:lpstr>Т_П_Дох_Проценты_по_ВнутЗаймам_КЦ</vt:lpstr>
      <vt:lpstr>Т_П_Дох_Проценты_по_ВнутЗаймам_СЦ</vt:lpstr>
      <vt:lpstr>Т_П_Дох_Разница_БО</vt:lpstr>
      <vt:lpstr>Т_П_Дох_Разница_ЗЧ</vt:lpstr>
      <vt:lpstr>Т_П_Дох_Разница_КЦ</vt:lpstr>
      <vt:lpstr>Т_П_Дох_Разница_СЦ</vt:lpstr>
      <vt:lpstr>Т_П_Дох_СписаниеКЗ_БО</vt:lpstr>
      <vt:lpstr>Т_П_Дох_СписаниеКЗ_ЗЧ</vt:lpstr>
      <vt:lpstr>Т_П_Дох_СписаниеКЗ_КЦ</vt:lpstr>
      <vt:lpstr>Т_П_Дох_СписаниеКЗ_СЦ</vt:lpstr>
      <vt:lpstr>Т_П_ЗакупаОборуд_БО</vt:lpstr>
      <vt:lpstr>Т_П_ЗакупаОборуд_ЗЧ</vt:lpstr>
      <vt:lpstr>Т_П_ЗакупаОборуд_КЦ</vt:lpstr>
      <vt:lpstr>Т_П_ЗакупаОборуд_СЦ</vt:lpstr>
      <vt:lpstr>Т_П_ЗЧ_Выручка</vt:lpstr>
      <vt:lpstr>Т_П_ЗЧ_к_Оборуд_БО</vt:lpstr>
      <vt:lpstr>Т_П_ЗЧ_к_Оборуд_ЗЧ</vt:lpstr>
      <vt:lpstr>Т_П_ЗЧ_к_Оборуд_КЦ</vt:lpstr>
      <vt:lpstr>Т_П_ЗЧ_к_Оборуд_СЦ</vt:lpstr>
      <vt:lpstr>Т_П_ЗЧ_Стоимость</vt:lpstr>
      <vt:lpstr>Т_П_Инструмент_БО</vt:lpstr>
      <vt:lpstr>Т_П_Инструмент_ЗЧ</vt:lpstr>
      <vt:lpstr>Т_П_Инструмент_КЦ</vt:lpstr>
      <vt:lpstr>Т_П_Инструмент_СЦ</vt:lpstr>
      <vt:lpstr>Т_П_Интернет_БО</vt:lpstr>
      <vt:lpstr>Т_П_Интернет_ЗЧ</vt:lpstr>
      <vt:lpstr>Т_П_Интернет_КЦ</vt:lpstr>
      <vt:lpstr>Т_П_Интернет_СЦ</vt:lpstr>
      <vt:lpstr>Т_П_КанцТовары_ЗЧ</vt:lpstr>
      <vt:lpstr>Т_П_КанцТовары_КЦ</vt:lpstr>
      <vt:lpstr>Т_П_КанцТовары_СЦ</vt:lpstr>
      <vt:lpstr>Т_П_КанцТоварыБО</vt:lpstr>
      <vt:lpstr>Т_П_КоммПлатежи_БО</vt:lpstr>
      <vt:lpstr>Т_П_КоммПлатежи_ЗЧ</vt:lpstr>
      <vt:lpstr>Т_П_КоммПлатежи_КЦ</vt:lpstr>
      <vt:lpstr>Т_П_КоммПлатежи_СЦ</vt:lpstr>
      <vt:lpstr>Т_П_Компенс_ЦЕНТР_АУП</vt:lpstr>
      <vt:lpstr>Т_П_Лизинг_БО</vt:lpstr>
      <vt:lpstr>Т_П_Лизинг_ЗЧ</vt:lpstr>
      <vt:lpstr>Т_П_Лизинг_КЦ</vt:lpstr>
      <vt:lpstr>Т_П_Лизинг_СЦ</vt:lpstr>
      <vt:lpstr>Т_П_ЛКМ_Выручка</vt:lpstr>
      <vt:lpstr>Т_П_ЛКМ_Стоимость</vt:lpstr>
      <vt:lpstr>Т_П_МБП_БО</vt:lpstr>
      <vt:lpstr>Т_П_МБП_ЗЧ</vt:lpstr>
      <vt:lpstr>Т_П_МБП_КЦ</vt:lpstr>
      <vt:lpstr>Т_П_МБП_СЦ</vt:lpstr>
      <vt:lpstr>Т_П_Мебель_БО</vt:lpstr>
      <vt:lpstr>Т_П_Мебель_ЗЧ</vt:lpstr>
      <vt:lpstr>Т_П_Мебель_КЦ</vt:lpstr>
      <vt:lpstr>Т_П_Мебель_СЦ</vt:lpstr>
      <vt:lpstr>Т_П_ОперДох_Диагностика_БО</vt:lpstr>
      <vt:lpstr>Т_П_ОперДох_Диагностика_ЗЧ</vt:lpstr>
      <vt:lpstr>Т_П_ОперДох_Диагностика_КЦ</vt:lpstr>
      <vt:lpstr>Т_П_ОперДох_Диагностика_СЦ</vt:lpstr>
      <vt:lpstr>Т_П_ОперДох_Компенсация_от_ГК_БО</vt:lpstr>
      <vt:lpstr>Т_П_ОперДох_Компенсация_от_ГК_ЗЧ</vt:lpstr>
      <vt:lpstr>Т_П_ОперДох_Компенсация_от_ГК_КЦ</vt:lpstr>
      <vt:lpstr>Т_П_ОперДох_Компенсация_от_ГК_СЦ</vt:lpstr>
      <vt:lpstr>Т_П_ОперДох_Компенсация_от_ГКЧастич_БО</vt:lpstr>
      <vt:lpstr>Т_П_ОперДох_Компенсация_от_ГКЧастич_ЗЧ</vt:lpstr>
      <vt:lpstr>Т_П_ОперДох_Компенсация_от_ГКЧастич_КЦ</vt:lpstr>
      <vt:lpstr>Т_П_ОперДох_Компенсация_от_ГКЧастич_СЦ</vt:lpstr>
      <vt:lpstr>Т_П_ОперДох_По_Арендным_отн_БО</vt:lpstr>
      <vt:lpstr>Т_П_ОперДох_По_Арендным_отн_ЗЧ</vt:lpstr>
      <vt:lpstr>Т_П_ОперДох_По_Арендным_отн_КЦ</vt:lpstr>
      <vt:lpstr>Т_П_ОперДох_По_Арендным_отн_СЦ</vt:lpstr>
      <vt:lpstr>Т_П_ОперДох_ПрочиеБонусы_БО</vt:lpstr>
      <vt:lpstr>Т_П_ОперДох_ПрочиеБонусы_ЗЧ</vt:lpstr>
      <vt:lpstr>Т_П_ОперДох_ПрочиеБонусы_КЦ</vt:lpstr>
      <vt:lpstr>Т_П_ОперДох_ПрочиеБонусы_СЦ</vt:lpstr>
      <vt:lpstr>Т_П_ОперРасх_Выставки_БО</vt:lpstr>
      <vt:lpstr>Т_П_ОперРасх_Выставки_ЗЧ</vt:lpstr>
      <vt:lpstr>Т_П_ОперРасх_Выставки_КЦ</vt:lpstr>
      <vt:lpstr>Т_П_ОперРасх_Выставки_СЦ</vt:lpstr>
      <vt:lpstr>Т_П_ОперРасх_Интернет_Сайт_БО</vt:lpstr>
      <vt:lpstr>Т_П_ОперРасх_Интернет_Сайт_ЗЧ</vt:lpstr>
      <vt:lpstr>Т_П_ОперРасх_Интернет_Сайт_КЦ</vt:lpstr>
      <vt:lpstr>Т_П_ОперРасх_Интернет_Сайт_СЦ</vt:lpstr>
      <vt:lpstr>Т_П_ОперРасх_НаружРекл_БО</vt:lpstr>
      <vt:lpstr>Т_П_ОперРасх_НаружРекл_ЗЧ</vt:lpstr>
      <vt:lpstr>Т_П_ОперРасх_НаружРекл_КЦ</vt:lpstr>
      <vt:lpstr>Т_П_ОперРасх_НаружРекл_СЦ</vt:lpstr>
      <vt:lpstr>Т_П_ОперРасх_Рекл_в_Прессе_БО</vt:lpstr>
      <vt:lpstr>Т_П_ОперРасх_Рекл_в_Прессе_ЗЧ</vt:lpstr>
      <vt:lpstr>Т_П_ОперРасх_Рекл_в_Прессе_КЦ</vt:lpstr>
      <vt:lpstr>Т_П_ОперРасх_Рекл_в_Прессе_СЦ</vt:lpstr>
      <vt:lpstr>Т_П_ОперРасх_РеклПрочее_БО</vt:lpstr>
      <vt:lpstr>Т_П_ОперРасх_РеклПрочее_ЗЧ</vt:lpstr>
      <vt:lpstr>Т_П_ОперРасх_РеклПрочее_КЦ</vt:lpstr>
      <vt:lpstr>Т_П_ОперРасх_РеклПрочее_СЦ</vt:lpstr>
      <vt:lpstr>Т_П_ОперРасх_Тара_БО</vt:lpstr>
      <vt:lpstr>Т_П_ОперРасх_Тара_ЗЧ</vt:lpstr>
      <vt:lpstr>Т_П_ОперРасх_Тара_КЦ</vt:lpstr>
      <vt:lpstr>Т_П_ОперРасх_Тара_СЦ</vt:lpstr>
      <vt:lpstr>Т_П_ОперРасх_УслугиСторОрг_БО</vt:lpstr>
      <vt:lpstr>Т_П_ОперРасх_УслугиСторОрг_ЗЧ</vt:lpstr>
      <vt:lpstr>Т_П_ОперРасх_УслугиСторОрг_КЦ</vt:lpstr>
      <vt:lpstr>Т_П_ОперРасх_УслугиСторОрг_СЦ</vt:lpstr>
      <vt:lpstr>Т_П_ОперРасхНаПродажу_БО</vt:lpstr>
      <vt:lpstr>Т_П_ОперРасхНаПродажу_ЗЧ</vt:lpstr>
      <vt:lpstr>Т_П_ОперРасхНаПродажу_КЦ</vt:lpstr>
      <vt:lpstr>Т_П_ОперРасхНаПродажу_СЦ</vt:lpstr>
      <vt:lpstr>Т_П_ОргТехника_БО</vt:lpstr>
      <vt:lpstr>Т_П_ОргТехника_ЗЧ</vt:lpstr>
      <vt:lpstr>Т_П_ОргТехника_КЦ</vt:lpstr>
      <vt:lpstr>Т_П_ОргТехника_СЦ</vt:lpstr>
      <vt:lpstr>Т_П_Охрана_БО</vt:lpstr>
      <vt:lpstr>Т_П_Охрана_ЗЧ</vt:lpstr>
      <vt:lpstr>Т_П_Охрана_КЦ</vt:lpstr>
      <vt:lpstr>Т_П_Охрана_СЦ</vt:lpstr>
      <vt:lpstr>Т_П_ПредставительскиеРасх_БО</vt:lpstr>
      <vt:lpstr>Т_П_ПредставительскиеРасх_ЗЧ</vt:lpstr>
      <vt:lpstr>Т_П_ПредставительскиеРасх_КЦ</vt:lpstr>
      <vt:lpstr>Т_П_ПредставительскиеРасх_СЦ</vt:lpstr>
      <vt:lpstr>Т_П_Расх_ОтрицКурсРазница_БО</vt:lpstr>
      <vt:lpstr>Т_П_Расх_ОтрицКурсРазница_ЗЧ</vt:lpstr>
      <vt:lpstr>Т_П_Расх_ОтрицКурсРазница_КЦ</vt:lpstr>
      <vt:lpstr>Т_П_Расх_ОтрицКурсРазница_СЦ</vt:lpstr>
      <vt:lpstr>Т_П_Расх_по_фин_Безвозмез_БО</vt:lpstr>
      <vt:lpstr>Т_П_Расх_по_фин_Безвозмез_ЗЧ</vt:lpstr>
      <vt:lpstr>Т_П_Расх_по_фин_Безвозмез_КЦ</vt:lpstr>
      <vt:lpstr>Т_П_Расх_по_фин_Безвозмез_СЦ</vt:lpstr>
      <vt:lpstr>Т_П_Расх_по_фин_Инвентаризация_БО</vt:lpstr>
      <vt:lpstr>Т_П_Расх_по_фин_Инвентаризация_ЗЧ</vt:lpstr>
      <vt:lpstr>Т_П_Расх_по_фин_Инвентаризация_КЦ</vt:lpstr>
      <vt:lpstr>Т_П_Расх_по_фин_Инвентаризация_СЦ</vt:lpstr>
      <vt:lpstr>Т_П_Расх_по_фин_Комисс_за_услуги_БО</vt:lpstr>
      <vt:lpstr>Т_П_Расх_по_фин_Комисс_за_услуги_ЗЧ</vt:lpstr>
      <vt:lpstr>Т_П_Расх_по_фин_Комисс_за_услуги_КЦ</vt:lpstr>
      <vt:lpstr>Т_П_Расх_по_фин_Комисс_за_услуги_СЦ</vt:lpstr>
      <vt:lpstr>Т_П_Расх_по_фин_КомиссУУ_БО</vt:lpstr>
      <vt:lpstr>Т_П_Расх_по_фин_КомиссУУ_ЗЧ</vt:lpstr>
      <vt:lpstr>Т_П_Расх_по_фин_КомиссУУ_КЦ</vt:lpstr>
      <vt:lpstr>Т_П_Расх_по_фин_КомиссУУ_СЦ</vt:lpstr>
      <vt:lpstr>Т_П_Расх_по_фин_НДС_в_затратах_БО</vt:lpstr>
      <vt:lpstr>Т_П_Расх_по_фин_НДС_в_затратах_ЗЧ</vt:lpstr>
      <vt:lpstr>Т_П_Расх_по_фин_НДС_в_затратах_КЦ</vt:lpstr>
      <vt:lpstr>Т_П_Расх_по_фин_НДС_в_затратах_СЦ</vt:lpstr>
      <vt:lpstr>Т_П_Расх_по_фин_ПроцентыСтрах_БО</vt:lpstr>
      <vt:lpstr>Т_П_Расх_по_фин_ПроцентыСтрах_ЗЧ</vt:lpstr>
      <vt:lpstr>Т_П_Расх_по_фин_ПроцентыСтрах_КЦ</vt:lpstr>
      <vt:lpstr>Т_П_Расх_по_фин_ПроцентыСтрах_СЦ</vt:lpstr>
      <vt:lpstr>Т_П_Расх_по_фин_ПрочиеКоммисионные_БО</vt:lpstr>
      <vt:lpstr>Т_П_Расх_по_фин_ПрочиеКоммисионные_ЗЧ</vt:lpstr>
      <vt:lpstr>Т_П_Расх_по_фин_ПрочиеКоммисионные_КЦ</vt:lpstr>
      <vt:lpstr>Т_П_Расх_по_фин_ПрочиеКоммисионные_СЦ</vt:lpstr>
      <vt:lpstr>Т_П_Расх_по_фин_Разница_БО</vt:lpstr>
      <vt:lpstr>Т_П_Расх_по_фин_Разница_ЗЧ</vt:lpstr>
      <vt:lpstr>Т_П_Расх_по_фин_Разница_КЦ</vt:lpstr>
      <vt:lpstr>Т_П_Расх_по_фин_Разница_СЦ</vt:lpstr>
      <vt:lpstr>Т_П_Расх_по_фин_СписаниеДЗ_Бо</vt:lpstr>
      <vt:lpstr>Т_П_Расх_по_фин_СписаниеДЗ_ЗЧ</vt:lpstr>
      <vt:lpstr>Т_П_Расх_по_фин_СписаниеДЗ_КЦ</vt:lpstr>
      <vt:lpstr>Т_П_Расх_по_фин_СписаниеДЗ_СЦ</vt:lpstr>
      <vt:lpstr>Т_П_Расх_по_финШтрафы_БО</vt:lpstr>
      <vt:lpstr>Т_П_Расх_по_финШтрафы_ЗЧ</vt:lpstr>
      <vt:lpstr>Т_П_Расх_по_финШтрафы_КЦ</vt:lpstr>
      <vt:lpstr>Т_П_Расх_по_финШтрафы_СЦ</vt:lpstr>
      <vt:lpstr>Т_П_Расх_Проценты_по_Займам_БО</vt:lpstr>
      <vt:lpstr>Т_П_Расх_Проценты_по_Займам_ЗЧ</vt:lpstr>
      <vt:lpstr>Т_П_Расх_Проценты_по_Займам_КЦ</vt:lpstr>
      <vt:lpstr>Т_П_Расх_Проценты_по_Займам_СЦ</vt:lpstr>
      <vt:lpstr>Т_П_Расх_Проценты_по_Кредитам_БО</vt:lpstr>
      <vt:lpstr>Т_П_Расх_Проценты_по_Кредитам_ЗЧ</vt:lpstr>
      <vt:lpstr>Т_П_Расх_Проценты_по_Кредитам_КЦ</vt:lpstr>
      <vt:lpstr>Т_П_Расх_Проценты_по_Кредитам_СЦ</vt:lpstr>
      <vt:lpstr>Т_П_РемонтЗданий_БО</vt:lpstr>
      <vt:lpstr>Т_П_РемонтЗданий_ЗЧ</vt:lpstr>
      <vt:lpstr>Т_П_РемонтЗданий_КЦ</vt:lpstr>
      <vt:lpstr>Т_П_РемонтЗданий_СЦ</vt:lpstr>
      <vt:lpstr>Т_П_РМ_Выручка</vt:lpstr>
      <vt:lpstr>Т_П_РМ_КУЗ</vt:lpstr>
      <vt:lpstr>Т_П_РМ_СЛЕС</vt:lpstr>
      <vt:lpstr>Т_П_РМ_Стоимость</vt:lpstr>
      <vt:lpstr>Т_П_СЕРВИС_СЛЕС</vt:lpstr>
      <vt:lpstr>Т_П_СЕРВИС_СЛЕС_БР</vt:lpstr>
      <vt:lpstr>Т_П_СЕРВИС_СЛЕС_ПР</vt:lpstr>
      <vt:lpstr>Т_П_Сервис_УстановкаДО_СЦ_ПП</vt:lpstr>
      <vt:lpstr>Т_П_СпецОдежда_БО</vt:lpstr>
      <vt:lpstr>Т_П_СпецОдежда_ЗЧ</vt:lpstr>
      <vt:lpstr>Т_П_СпецОдежда_КЦ</vt:lpstr>
      <vt:lpstr>Т_П_СпецОдежда_СЦ</vt:lpstr>
      <vt:lpstr>Т_П_Страх_Взносы_АУП</vt:lpstr>
      <vt:lpstr>Т_П_Страх_Взносы_ГК</vt:lpstr>
      <vt:lpstr>Т_П_Страх_Взносы_ЗЧ</vt:lpstr>
      <vt:lpstr>Т_П_Страх_Взносы_КЦ</vt:lpstr>
      <vt:lpstr>Т_П_СтрахованиеА_БО</vt:lpstr>
      <vt:lpstr>Т_П_СтрахованиеА_ЗЧ</vt:lpstr>
      <vt:lpstr>Т_П_СтрахованиеА_КЦ</vt:lpstr>
      <vt:lpstr>Т_П_СтрахованиеА_СЦ</vt:lpstr>
      <vt:lpstr>Т_П_СтрахованиеЗЧ_БО</vt:lpstr>
      <vt:lpstr>Т_П_СтрахованиеЗЧ_ЗЧ</vt:lpstr>
      <vt:lpstr>Т_П_СтрахованиеЗЧ_КЦ</vt:lpstr>
      <vt:lpstr>Т_П_СтрахованиеЗЧ_СЦ</vt:lpstr>
      <vt:lpstr>Т_П_ТамПлатежи_БО</vt:lpstr>
      <vt:lpstr>Т_П_ТамПлатежи_ЗЧ</vt:lpstr>
      <vt:lpstr>Т_П_ТамПлатежи_КЦ</vt:lpstr>
      <vt:lpstr>Т_П_ТамПлатежи_СЦ</vt:lpstr>
      <vt:lpstr>Т_П_ТамПлатежиЗЧ_БО</vt:lpstr>
      <vt:lpstr>Т_П_ТамПлатежиЗЧ_ЗЧ</vt:lpstr>
      <vt:lpstr>Т_П_ТамПлатежиЗЧ_КЦ</vt:lpstr>
      <vt:lpstr>Т_П_ТамПлатежиЗЧ_СЦ</vt:lpstr>
      <vt:lpstr>Т_П_ТЗР_Прочие_БО</vt:lpstr>
      <vt:lpstr>Т_П_ТЗР_Прочие_ЗЧ</vt:lpstr>
      <vt:lpstr>Т_П_ТЗР_Прочие_КЦ</vt:lpstr>
      <vt:lpstr>Т_П_ТЗР_Прочие_СЦ</vt:lpstr>
      <vt:lpstr>Т_П_УборкаОфиса_БО</vt:lpstr>
      <vt:lpstr>Т_П_УборкаОфиса_ЗЧ</vt:lpstr>
      <vt:lpstr>Т_П_УборкаОфиса_КЦ</vt:lpstr>
      <vt:lpstr>Т_П_УборкаОфиса_СЦ</vt:lpstr>
      <vt:lpstr>Т_П_Услуги_по_комп_обеспеч_БО</vt:lpstr>
      <vt:lpstr>Т_П_Услуги_по_комп_обеспеч_ЗЧ</vt:lpstr>
      <vt:lpstr>Т_П_Услуги_по_комп_обеспеч_КЦ</vt:lpstr>
      <vt:lpstr>Т_П_Услуги_по_комп_обеспеч_СЦ</vt:lpstr>
      <vt:lpstr>Т_П_Услуги_по_ТехОбеспеч_БО</vt:lpstr>
      <vt:lpstr>Т_П_Услуги_по_ТехОбеспеч_ЗЧ</vt:lpstr>
      <vt:lpstr>Т_П_Услуги_по_ТехОбеспеч_КЦ</vt:lpstr>
      <vt:lpstr>Т_П_Услуги_по_ТехОбеспеч_СЦ</vt:lpstr>
      <vt:lpstr>Т_П_УслугиСвязи_БО</vt:lpstr>
      <vt:lpstr>Т_П_УслугиСвязи_ЗЧ</vt:lpstr>
      <vt:lpstr>Т_П_УслугиСвязи_КЦ</vt:lpstr>
      <vt:lpstr>Т_П_УслугиСвязи_СЦ</vt:lpstr>
      <vt:lpstr>Т_П_ФинУслуги_БО</vt:lpstr>
      <vt:lpstr>Т_П_ФинУслуги_ЗЧ</vt:lpstr>
      <vt:lpstr>Т_П_ФинУслуги_КЦ</vt:lpstr>
      <vt:lpstr>Т_П_ФинУслуги_СЦ</vt:lpstr>
      <vt:lpstr>Т_П_ФОТ_ЦЕНТР_NET</vt:lpstr>
      <vt:lpstr>Т_П_ФОТ_ЦЕНТР_АУП</vt:lpstr>
      <vt:lpstr>Т_П_ФОТ_ЦЕНТР_АХО</vt:lpstr>
      <vt:lpstr>Т_П_ФОТ_ЦЕНТР_ГК</vt:lpstr>
      <vt:lpstr>Т_П_ФОТ_ЦЕНТР_ГК_КОМП</vt:lpstr>
      <vt:lpstr>Т_П_ФОТ_ЦЕНТР_ЗЧ</vt:lpstr>
      <vt:lpstr>Т_П_ФОТ_ЦЕНТР_ЗЧ_КОМ</vt:lpstr>
      <vt:lpstr>Т_П_ФОТ_ЦЕНТР_ИТОГ</vt:lpstr>
      <vt:lpstr>Т_П_ФОТ_ЦЕНТР_КОМП</vt:lpstr>
      <vt:lpstr>Т_П_ФОТ_ЦЕНТР_КУЗ</vt:lpstr>
      <vt:lpstr>Т_П_ФОТ_ЦЕНТР_КУЗ_КОМ</vt:lpstr>
      <vt:lpstr>Т_П_ФОТ_ЦЕНТР_НЕОФ</vt:lpstr>
      <vt:lpstr>Т_П_ФОТ_ЦЕНТР_СВ</vt:lpstr>
      <vt:lpstr>Т_П_ФОТ_ЦЕНТР_ЧИСЛЕННОСТЬ</vt:lpstr>
      <vt:lpstr>Т_П_ХозРасх_БО</vt:lpstr>
      <vt:lpstr>Т_П_ХозРасх_ЗЧ</vt:lpstr>
      <vt:lpstr>Т_П_ХозРасх_КЦ</vt:lpstr>
      <vt:lpstr>Т_П_ХозРасх_СЦ</vt:lpstr>
      <vt:lpstr>Т_П_ЧисленностьАУП</vt:lpstr>
      <vt:lpstr>Т_П_ЧисленностьГК</vt:lpstr>
      <vt:lpstr>Т_П_ЧисленностьЗЧ</vt:lpstr>
      <vt:lpstr>Т_П_ЧисленностьКЦ</vt:lpstr>
      <vt:lpstr>Т_П_ЧисленностьНеоф</vt:lpstr>
      <vt:lpstr>Т_П_ЮрУслуги_БО</vt:lpstr>
      <vt:lpstr>Т_П_ЮрУслуги_ЗЧ</vt:lpstr>
      <vt:lpstr>Т_П_ЮрУслуги_КЦ</vt:lpstr>
      <vt:lpstr>Т_П_ЮрУслуги_СЦ</vt:lpstr>
      <vt:lpstr>ТМесяц</vt:lpstr>
      <vt:lpstr>ФОТ_new</vt:lpstr>
      <vt:lpstr>ФОТ_old</vt:lpstr>
    </vt:vector>
  </TitlesOfParts>
  <Company>unknown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t_burova</dc:creator>
  <cp:lastModifiedBy>s_ izotov</cp:lastModifiedBy>
  <cp:lastPrinted>2012-10-15T12:47:13Z</cp:lastPrinted>
  <dcterms:created xsi:type="dcterms:W3CDTF">2009-04-01T11:00:53Z</dcterms:created>
  <dcterms:modified xsi:type="dcterms:W3CDTF">2012-12-14T11:52:21Z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0x010100A0C5D194F7447D428E1AFF3D357C8120</vt:lpwstr>
  </property>
  <property fmtid="{D5CDD505-2E9C-101B-9397-08002B2CF9AE}" pid="3" name="_dlc_DocIdItemGuid">
    <vt:lpwstr>b567dc35-b245-4bcf-a5b5-6d5d6a9defc6</vt:lpwstr>
  </property>
  <property fmtid="{D5CDD505-2E9C-101B-9397-08002B2CF9AE}" pid="4" name="_dlc_DocId">
    <vt:lpwstr>FRJ262SSY7QY-10-502</vt:lpwstr>
  </property>
  <property fmtid="{D5CDD505-2E9C-101B-9397-08002B2CF9AE}" pid="5" name="_dlc_DocIdUrl">
    <vt:lpwstr>http://reports/_layouts/DocIdRedir.aspx?ID=FRJ262SSY7QY-10-502, FRJ262SSY7QY-10-502</vt:lpwstr>
  </property>
</Properties>
</file>